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<sst xmlns="http://schemas.openxmlformats.org/spreadsheetml/2006/main" count="117" uniqueCount="53">
  <si>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01/01/2022 14:00:04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</si>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</sst>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402</c:v>
                </c:pt>
                <c:pt idx="19">
                  <c:v>402</c:v>
                </c:pt>
                <c:pt idx="20">
                  <c:v>402</c:v>
                </c:pt>
                <c:pt idx="21">
                  <c:v>402</c:v>
                </c:pt>
                <c:pt idx="22">
                  <c:v>366</c:v>
                </c:pt>
                <c:pt idx="23">
                  <c:v>402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205</c:v>
                </c:pt>
                <c:pt idx="1">
                  <c:v>175</c:v>
                </c:pt>
                <c:pt idx="2">
                  <c:v>169</c:v>
                </c:pt>
                <c:pt idx="3">
                  <c:v>162.5</c:v>
                </c:pt>
                <c:pt idx="4">
                  <c:v>156.5</c:v>
                </c:pt>
                <c:pt idx="5">
                  <c:v>167</c:v>
                </c:pt>
                <c:pt idx="6">
                  <c:v>150.5</c:v>
                </c:pt>
                <c:pt idx="7">
                  <c:v>169</c:v>
                </c:pt>
                <c:pt idx="8">
                  <c:v>171</c:v>
                </c:pt>
                <c:pt idx="9">
                  <c:v>160</c:v>
                </c:pt>
                <c:pt idx="10">
                  <c:v>161</c:v>
                </c:pt>
                <c:pt idx="11">
                  <c:v>152</c:v>
                </c:pt>
                <c:pt idx="12">
                  <c:v>154</c:v>
                </c:pt>
                <c:pt idx="13">
                  <c:v>150.5</c:v>
                </c:pt>
                <c:pt idx="14">
                  <c:v>150.5</c:v>
                </c:pt>
                <c:pt idx="15">
                  <c:v>152.5</c:v>
                </c:pt>
                <c:pt idx="16">
                  <c:v>192</c:v>
                </c:pt>
                <c:pt idx="17">
                  <c:v>242</c:v>
                </c:pt>
                <c:pt idx="18">
                  <c:v>266</c:v>
                </c:pt>
                <c:pt idx="19">
                  <c:v>260</c:v>
                </c:pt>
                <c:pt idx="20">
                  <c:v>250</c:v>
                </c:pt>
                <c:pt idx="21">
                  <c:v>230</c:v>
                </c:pt>
                <c:pt idx="22">
                  <c:v>216.5</c:v>
                </c:pt>
                <c:pt idx="23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727.9</c:v>
                </c:pt>
                <c:pt idx="1">
                  <c:v>727.9</c:v>
                </c:pt>
                <c:pt idx="2">
                  <c:v>727.9</c:v>
                </c:pt>
                <c:pt idx="3">
                  <c:v>727.9</c:v>
                </c:pt>
                <c:pt idx="4">
                  <c:v>727.9</c:v>
                </c:pt>
                <c:pt idx="5">
                  <c:v>727.9</c:v>
                </c:pt>
                <c:pt idx="6">
                  <c:v>727.9</c:v>
                </c:pt>
                <c:pt idx="7">
                  <c:v>727.9</c:v>
                </c:pt>
                <c:pt idx="8">
                  <c:v>727.9</c:v>
                </c:pt>
                <c:pt idx="9">
                  <c:v>727.9</c:v>
                </c:pt>
                <c:pt idx="10">
                  <c:v>727.9</c:v>
                </c:pt>
                <c:pt idx="11">
                  <c:v>727.9</c:v>
                </c:pt>
                <c:pt idx="12">
                  <c:v>727.9</c:v>
                </c:pt>
                <c:pt idx="13">
                  <c:v>727.9</c:v>
                </c:pt>
                <c:pt idx="14">
                  <c:v>837.9</c:v>
                </c:pt>
                <c:pt idx="15">
                  <c:v>1227.9000000000001</c:v>
                </c:pt>
                <c:pt idx="16">
                  <c:v>1733.9</c:v>
                </c:pt>
                <c:pt idx="17">
                  <c:v>2287</c:v>
                </c:pt>
                <c:pt idx="18">
                  <c:v>2119</c:v>
                </c:pt>
                <c:pt idx="19">
                  <c:v>2119</c:v>
                </c:pt>
                <c:pt idx="20">
                  <c:v>1989</c:v>
                </c:pt>
                <c:pt idx="21">
                  <c:v>1853.9</c:v>
                </c:pt>
                <c:pt idx="22">
                  <c:v>1648.5119999999999</c:v>
                </c:pt>
                <c:pt idx="23">
                  <c:v>1673.6120000000001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1511.5</c:v>
                </c:pt>
                <c:pt idx="1">
                  <c:v>1378.3</c:v>
                </c:pt>
                <c:pt idx="2">
                  <c:v>1307</c:v>
                </c:pt>
                <c:pt idx="3">
                  <c:v>1021</c:v>
                </c:pt>
                <c:pt idx="4">
                  <c:v>958.3</c:v>
                </c:pt>
                <c:pt idx="5">
                  <c:v>765.9</c:v>
                </c:pt>
                <c:pt idx="6">
                  <c:v>700.8</c:v>
                </c:pt>
                <c:pt idx="7">
                  <c:v>757.8</c:v>
                </c:pt>
                <c:pt idx="8">
                  <c:v>692.9</c:v>
                </c:pt>
                <c:pt idx="9">
                  <c:v>618</c:v>
                </c:pt>
                <c:pt idx="10">
                  <c:v>671.6</c:v>
                </c:pt>
                <c:pt idx="11">
                  <c:v>553.5</c:v>
                </c:pt>
                <c:pt idx="12">
                  <c:v>615.20000000000005</c:v>
                </c:pt>
                <c:pt idx="13">
                  <c:v>564.29999999999995</c:v>
                </c:pt>
                <c:pt idx="14">
                  <c:v>929.7</c:v>
                </c:pt>
                <c:pt idx="15">
                  <c:v>1203</c:v>
                </c:pt>
                <c:pt idx="16">
                  <c:v>1080.9000000000001</c:v>
                </c:pt>
                <c:pt idx="17">
                  <c:v>970.3</c:v>
                </c:pt>
                <c:pt idx="18">
                  <c:v>1269.7</c:v>
                </c:pt>
                <c:pt idx="19">
                  <c:v>1299</c:v>
                </c:pt>
                <c:pt idx="20">
                  <c:v>1403.3</c:v>
                </c:pt>
                <c:pt idx="21">
                  <c:v>1417</c:v>
                </c:pt>
                <c:pt idx="22">
                  <c:v>1393</c:v>
                </c:pt>
                <c:pt idx="23">
                  <c:v>1708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1736.5860000000002</c:v>
                </c:pt>
                <c:pt idx="1">
                  <c:v>1787.4769999999996</c:v>
                </c:pt>
                <c:pt idx="2">
                  <c:v>1855.5930000000001</c:v>
                </c:pt>
                <c:pt idx="3">
                  <c:v>1942.2469999999998</c:v>
                </c:pt>
                <c:pt idx="4">
                  <c:v>2038.3560000000002</c:v>
                </c:pt>
                <c:pt idx="5">
                  <c:v>2046.6100000000001</c:v>
                </c:pt>
                <c:pt idx="6">
                  <c:v>1976.8320000000003</c:v>
                </c:pt>
                <c:pt idx="7">
                  <c:v>2121.1449999999995</c:v>
                </c:pt>
                <c:pt idx="8">
                  <c:v>2615.215999999999</c:v>
                </c:pt>
                <c:pt idx="9">
                  <c:v>3032.6259999999997</c:v>
                </c:pt>
                <c:pt idx="10">
                  <c:v>3248.895</c:v>
                </c:pt>
                <c:pt idx="11">
                  <c:v>3328.9629999999988</c:v>
                </c:pt>
                <c:pt idx="12">
                  <c:v>3177.7990000000004</c:v>
                </c:pt>
                <c:pt idx="13">
                  <c:v>2796.4669999999996</c:v>
                </c:pt>
                <c:pt idx="14">
                  <c:v>2157.4480000000008</c:v>
                </c:pt>
                <c:pt idx="15">
                  <c:v>1385.3219999999994</c:v>
                </c:pt>
                <c:pt idx="16">
                  <c:v>973.29999999999984</c:v>
                </c:pt>
                <c:pt idx="17">
                  <c:v>881.94799999999998</c:v>
                </c:pt>
                <c:pt idx="18">
                  <c:v>806.02300000000002</c:v>
                </c:pt>
                <c:pt idx="19">
                  <c:v>735.10100000000011</c:v>
                </c:pt>
                <c:pt idx="20">
                  <c:v>675.14099999999996</c:v>
                </c:pt>
                <c:pt idx="21">
                  <c:v>641.03300000000002</c:v>
                </c:pt>
                <c:pt idx="22">
                  <c:v>639.80100000000004</c:v>
                </c:pt>
                <c:pt idx="23">
                  <c:v>668.05299999999988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57</c:v>
                </c:pt>
                <c:pt idx="1">
                  <c:v>55</c:v>
                </c:pt>
                <c:pt idx="2">
                  <c:v>51</c:v>
                </c:pt>
                <c:pt idx="3">
                  <c:v>52</c:v>
                </c:pt>
                <c:pt idx="4">
                  <c:v>52</c:v>
                </c:pt>
                <c:pt idx="5">
                  <c:v>56</c:v>
                </c:pt>
                <c:pt idx="6">
                  <c:v>65</c:v>
                </c:pt>
                <c:pt idx="7">
                  <c:v>79</c:v>
                </c:pt>
                <c:pt idx="8">
                  <c:v>114</c:v>
                </c:pt>
                <c:pt idx="9">
                  <c:v>143</c:v>
                </c:pt>
                <c:pt idx="10">
                  <c:v>160</c:v>
                </c:pt>
                <c:pt idx="11">
                  <c:v>170</c:v>
                </c:pt>
                <c:pt idx="12">
                  <c:v>171</c:v>
                </c:pt>
                <c:pt idx="13">
                  <c:v>170</c:v>
                </c:pt>
                <c:pt idx="14">
                  <c:v>162</c:v>
                </c:pt>
                <c:pt idx="15">
                  <c:v>144</c:v>
                </c:pt>
                <c:pt idx="16">
                  <c:v>125</c:v>
                </c:pt>
                <c:pt idx="17">
                  <c:v>124</c:v>
                </c:pt>
                <c:pt idx="18">
                  <c:v>126</c:v>
                </c:pt>
                <c:pt idx="19">
                  <c:v>127</c:v>
                </c:pt>
                <c:pt idx="20">
                  <c:v>126</c:v>
                </c:pt>
                <c:pt idx="21">
                  <c:v>121</c:v>
                </c:pt>
                <c:pt idx="22">
                  <c:v>111</c:v>
                </c:pt>
                <c:pt idx="23">
                  <c:v>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646</c:v>
                </c:pt>
                <c:pt idx="4">
                  <c:v>946</c:v>
                </c:pt>
                <c:pt idx="5">
                  <c:v>1156</c:v>
                </c:pt>
                <c:pt idx="6">
                  <c:v>1296</c:v>
                </c:pt>
                <c:pt idx="7">
                  <c:v>1536</c:v>
                </c:pt>
                <c:pt idx="8">
                  <c:v>1596</c:v>
                </c:pt>
                <c:pt idx="9">
                  <c:v>1638</c:v>
                </c:pt>
                <c:pt idx="10">
                  <c:v>1444</c:v>
                </c:pt>
                <c:pt idx="11">
                  <c:v>1552</c:v>
                </c:pt>
                <c:pt idx="12">
                  <c:v>1510</c:v>
                </c:pt>
                <c:pt idx="13">
                  <c:v>1546</c:v>
                </c:pt>
                <c:pt idx="14">
                  <c:v>1570</c:v>
                </c:pt>
                <c:pt idx="15">
                  <c:v>1520</c:v>
                </c:pt>
                <c:pt idx="16">
                  <c:v>1734</c:v>
                </c:pt>
                <c:pt idx="17">
                  <c:v>1761</c:v>
                </c:pt>
                <c:pt idx="18">
                  <c:v>1792</c:v>
                </c:pt>
                <c:pt idx="19">
                  <c:v>1812</c:v>
                </c:pt>
                <c:pt idx="20">
                  <c:v>1612</c:v>
                </c:pt>
                <c:pt idx="21">
                  <c:v>1462</c:v>
                </c:pt>
                <c:pt idx="22">
                  <c:v>1282</c:v>
                </c:pt>
                <c:pt idx="23">
                  <c:v>431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460912"/>
        <c:axId val="325137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4754.9660000000003</c:v>
                </c:pt>
                <c:pt idx="1">
                  <c:v>4640.6769999999997</c:v>
                </c:pt>
                <c:pt idx="2">
                  <c:v>4627.4940000000015</c:v>
                </c:pt>
                <c:pt idx="3">
                  <c:v>4917.6469999999999</c:v>
                </c:pt>
                <c:pt idx="4">
                  <c:v>5245.0840000000007</c:v>
                </c:pt>
                <c:pt idx="5">
                  <c:v>5285.4070000000011</c:v>
                </c:pt>
                <c:pt idx="6">
                  <c:v>5283.0199999999995</c:v>
                </c:pt>
                <c:pt idx="7">
                  <c:v>5756.8449999999984</c:v>
                </c:pt>
                <c:pt idx="8">
                  <c:v>6283.0310000000018</c:v>
                </c:pt>
                <c:pt idx="9">
                  <c:v>6685.4970000000003</c:v>
                </c:pt>
                <c:pt idx="10">
                  <c:v>6779.3480000000009</c:v>
                </c:pt>
                <c:pt idx="11">
                  <c:v>6850.338999999999</c:v>
                </c:pt>
                <c:pt idx="12">
                  <c:v>6721.9460000000017</c:v>
                </c:pt>
                <c:pt idx="13">
                  <c:v>6321.1269999999986</c:v>
                </c:pt>
                <c:pt idx="14">
                  <c:v>6173.5480000000007</c:v>
                </c:pt>
                <c:pt idx="15">
                  <c:v>5998.7700000000013</c:v>
                </c:pt>
                <c:pt idx="16">
                  <c:v>6205.1620000000003</c:v>
                </c:pt>
                <c:pt idx="17">
                  <c:v>6632.2240000000011</c:v>
                </c:pt>
                <c:pt idx="18">
                  <c:v>6780.6939999999995</c:v>
                </c:pt>
                <c:pt idx="19">
                  <c:v>6754.1239999999989</c:v>
                </c:pt>
                <c:pt idx="20">
                  <c:v>6457.49</c:v>
                </c:pt>
                <c:pt idx="21">
                  <c:v>6126.9409999999998</c:v>
                </c:pt>
                <c:pt idx="22">
                  <c:v>5656.8330000000014</c:v>
                </c:pt>
                <c:pt idx="23">
                  <c:v>5180.6650000000009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460912"/>
        <c:axId val="325137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155.72</c:v>
                </c:pt>
                <c:pt idx="1">
                  <c:v>142.85</c:v>
                </c:pt>
                <c:pt idx="2">
                  <c:v>140.6</c:v>
                </c:pt>
                <c:pt idx="3">
                  <c:v>59.29</c:v>
                </c:pt>
                <c:pt idx="4">
                  <c:v>9.6999999999999993</c:v>
                </c:pt>
                <c:pt idx="5">
                  <c:v>9.6999999999999993</c:v>
                </c:pt>
                <c:pt idx="6">
                  <c:v>9.6999999999999993</c:v>
                </c:pt>
                <c:pt idx="7">
                  <c:v>24.33</c:v>
                </c:pt>
                <c:pt idx="8">
                  <c:v>48.95</c:v>
                </c:pt>
                <c:pt idx="9">
                  <c:v>60.01</c:v>
                </c:pt>
                <c:pt idx="10">
                  <c:v>70.09</c:v>
                </c:pt>
                <c:pt idx="11">
                  <c:v>66.260000000000005</c:v>
                </c:pt>
                <c:pt idx="12">
                  <c:v>64.540000000000006</c:v>
                </c:pt>
                <c:pt idx="13">
                  <c:v>73.77</c:v>
                </c:pt>
                <c:pt idx="14">
                  <c:v>133.97</c:v>
                </c:pt>
                <c:pt idx="15">
                  <c:v>167.75</c:v>
                </c:pt>
                <c:pt idx="16">
                  <c:v>194.21</c:v>
                </c:pt>
                <c:pt idx="17">
                  <c:v>245</c:v>
                </c:pt>
                <c:pt idx="18">
                  <c:v>225.19</c:v>
                </c:pt>
                <c:pt idx="19">
                  <c:v>216.29</c:v>
                </c:pt>
                <c:pt idx="20">
                  <c:v>199.64</c:v>
                </c:pt>
                <c:pt idx="21">
                  <c:v>178.41</c:v>
                </c:pt>
                <c:pt idx="22">
                  <c:v>154.44</c:v>
                </c:pt>
                <c:pt idx="23">
                  <c:v>221.56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137952"/>
        <c:axId val="325137560"/>
      </c:lineChart>
      <c:catAx>
        <c:axId val="259460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137168"/>
        <c:crosses val="autoZero"/>
        <c:auto val="1"/>
        <c:lblAlgn val="ctr"/>
        <c:lblOffset val="100"/>
        <c:noMultiLvlLbl val="0"/>
      </c:catAx>
      <c:valAx>
        <c:axId val="32513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9460912"/>
        <c:crosses val="autoZero"/>
        <c:crossBetween val="between"/>
      </c:valAx>
      <c:valAx>
        <c:axId val="325137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137952"/>
        <c:crosses val="max"/>
        <c:crossBetween val="between"/>
      </c:valAx>
      <c:catAx>
        <c:axId val="325137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5137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4754.985999999999</v>
      </c>
      <c r="C4" s="18">
        <v>4640.6769999999997</v>
      </c>
      <c r="D4" s="18">
        <v>4627.4929999999995</v>
      </c>
      <c r="E4" s="18">
        <v>4917.646999999999</v>
      </c>
      <c r="F4" s="18">
        <v>5245.0559999999987</v>
      </c>
      <c r="G4" s="18">
        <v>5285.41</v>
      </c>
      <c r="H4" s="18">
        <v>5283.0320000000002</v>
      </c>
      <c r="I4" s="18">
        <v>5756.8449999999993</v>
      </c>
      <c r="J4" s="18">
        <v>6283.0160000000014</v>
      </c>
      <c r="K4" s="18">
        <v>6685.5260000000007</v>
      </c>
      <c r="L4" s="18">
        <v>6779.3949999999986</v>
      </c>
      <c r="M4" s="18">
        <v>6850.3630000000003</v>
      </c>
      <c r="N4" s="18">
        <v>6721.8990000000003</v>
      </c>
      <c r="O4" s="18">
        <v>6321.1669999999995</v>
      </c>
      <c r="P4" s="18">
        <v>6173.5479999999989</v>
      </c>
      <c r="Q4" s="18">
        <v>5998.7220000000007</v>
      </c>
      <c r="R4" s="18">
        <v>6205.1</v>
      </c>
      <c r="S4" s="18">
        <v>6632.2479999999996</v>
      </c>
      <c r="T4" s="18">
        <v>6780.722999999999</v>
      </c>
      <c r="U4" s="18">
        <v>6754.1009999999987</v>
      </c>
      <c r="V4" s="18">
        <v>6457.4409999999989</v>
      </c>
      <c r="W4" s="18">
        <v>6126.9329999999991</v>
      </c>
      <c r="X4" s="18">
        <v>5656.813000000001</v>
      </c>
      <c r="Y4" s="18">
        <v>5180.665</v>
      </c>
      <c r="Z4" s="19"/>
      <c r="AA4" s="20">
        <f>SUM(B4:Z4)</f>
        <v>142118.80599999998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155.72</v>
      </c>
      <c r="C7" s="28">
        <v>142.85</v>
      </c>
      <c r="D7" s="28">
        <v>140.6</v>
      </c>
      <c r="E7" s="28">
        <v>59.29</v>
      </c>
      <c r="F7" s="28">
        <v>9.6999999999999993</v>
      </c>
      <c r="G7" s="28">
        <v>9.6999999999999993</v>
      </c>
      <c r="H7" s="28">
        <v>9.6999999999999993</v>
      </c>
      <c r="I7" s="28">
        <v>24.33</v>
      </c>
      <c r="J7" s="28">
        <v>48.95</v>
      </c>
      <c r="K7" s="28">
        <v>60.01</v>
      </c>
      <c r="L7" s="28">
        <v>70.09</v>
      </c>
      <c r="M7" s="28">
        <v>66.260000000000005</v>
      </c>
      <c r="N7" s="28">
        <v>64.540000000000006</v>
      </c>
      <c r="O7" s="28">
        <v>73.77</v>
      </c>
      <c r="P7" s="28">
        <v>133.97</v>
      </c>
      <c r="Q7" s="28">
        <v>167.75</v>
      </c>
      <c r="R7" s="28">
        <v>194.21</v>
      </c>
      <c r="S7" s="28">
        <v>245</v>
      </c>
      <c r="T7" s="28">
        <v>225.19</v>
      </c>
      <c r="U7" s="28">
        <v>216.29</v>
      </c>
      <c r="V7" s="28">
        <v>199.64</v>
      </c>
      <c r="W7" s="28">
        <v>178.41</v>
      </c>
      <c r="X7" s="28">
        <v>154.44</v>
      </c>
      <c r="Y7" s="28">
        <v>221.56</v>
      </c>
      <c r="Z7" s="29"/>
      <c r="AA7" s="30">
        <f>IF(SUM(B7:Z7)&lt;&gt;0,AVERAGEIF(B7:Z7,"&lt;&gt;"""),"")</f>
        <v>119.66541666666666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402</v>
      </c>
      <c r="U10" s="42">
        <v>402</v>
      </c>
      <c r="V10" s="42">
        <v>402</v>
      </c>
      <c r="W10" s="42">
        <v>402</v>
      </c>
      <c r="X10" s="42">
        <v>366</v>
      </c>
      <c r="Y10" s="42">
        <v>402</v>
      </c>
      <c r="Z10" s="43"/>
      <c r="AA10" s="44">
        <f t="shared" ref="AA10:AA15" si="0">SUM(B10:Z10)</f>
        <v>8964</v>
      </c>
    </row>
    <row r="11" spans="1:27" ht="24.95" customHeight="1" x14ac:dyDescent="0.2">
      <c r="A11" s="45" t="s">
        <v>7</v>
      </c>
      <c r="B11" s="46">
        <v>205</v>
      </c>
      <c r="C11" s="47">
        <v>175</v>
      </c>
      <c r="D11" s="47">
        <v>169</v>
      </c>
      <c r="E11" s="47">
        <v>162.5</v>
      </c>
      <c r="F11" s="47">
        <v>156.5</v>
      </c>
      <c r="G11" s="47">
        <v>167</v>
      </c>
      <c r="H11" s="47">
        <v>150.5</v>
      </c>
      <c r="I11" s="47">
        <v>169</v>
      </c>
      <c r="J11" s="47">
        <v>171</v>
      </c>
      <c r="K11" s="47">
        <v>160</v>
      </c>
      <c r="L11" s="47">
        <v>161</v>
      </c>
      <c r="M11" s="47">
        <v>152</v>
      </c>
      <c r="N11" s="47">
        <v>154</v>
      </c>
      <c r="O11" s="47">
        <v>150.5</v>
      </c>
      <c r="P11" s="47">
        <v>150.5</v>
      </c>
      <c r="Q11" s="47">
        <v>152.5</v>
      </c>
      <c r="R11" s="47">
        <v>192</v>
      </c>
      <c r="S11" s="47">
        <v>242</v>
      </c>
      <c r="T11" s="47">
        <v>266</v>
      </c>
      <c r="U11" s="47">
        <v>260</v>
      </c>
      <c r="V11" s="47">
        <v>250</v>
      </c>
      <c r="W11" s="47">
        <v>230</v>
      </c>
      <c r="X11" s="47">
        <v>216.5</v>
      </c>
      <c r="Y11" s="47">
        <v>201</v>
      </c>
      <c r="Z11" s="48"/>
      <c r="AA11" s="49">
        <f t="shared" si="0"/>
        <v>4463.5</v>
      </c>
    </row>
    <row r="12" spans="1:27" ht="24.95" customHeight="1" x14ac:dyDescent="0.2">
      <c r="A12" s="50" t="s">
        <v>8</v>
      </c>
      <c r="B12" s="51">
        <v>727.9</v>
      </c>
      <c r="C12" s="52">
        <v>727.9</v>
      </c>
      <c r="D12" s="52">
        <v>727.9</v>
      </c>
      <c r="E12" s="52">
        <v>727.9</v>
      </c>
      <c r="F12" s="52">
        <v>727.9</v>
      </c>
      <c r="G12" s="52">
        <v>727.9</v>
      </c>
      <c r="H12" s="52">
        <v>727.9</v>
      </c>
      <c r="I12" s="52">
        <v>727.9</v>
      </c>
      <c r="J12" s="52">
        <v>727.9</v>
      </c>
      <c r="K12" s="52">
        <v>727.9</v>
      </c>
      <c r="L12" s="52">
        <v>727.9</v>
      </c>
      <c r="M12" s="52">
        <v>727.9</v>
      </c>
      <c r="N12" s="52">
        <v>727.9</v>
      </c>
      <c r="O12" s="52">
        <v>727.9</v>
      </c>
      <c r="P12" s="52">
        <v>837.9</v>
      </c>
      <c r="Q12" s="52">
        <v>1227.9000000000001</v>
      </c>
      <c r="R12" s="52">
        <v>1733.9</v>
      </c>
      <c r="S12" s="52">
        <v>2287</v>
      </c>
      <c r="T12" s="52">
        <v>2119</v>
      </c>
      <c r="U12" s="52">
        <v>2119</v>
      </c>
      <c r="V12" s="52">
        <v>1989</v>
      </c>
      <c r="W12" s="52">
        <v>1853.9</v>
      </c>
      <c r="X12" s="52">
        <v>1648.5119999999999</v>
      </c>
      <c r="Y12" s="52">
        <v>1673.6120000000001</v>
      </c>
      <c r="Z12" s="53"/>
      <c r="AA12" s="54">
        <f t="shared" si="0"/>
        <v>27680.323999999997</v>
      </c>
    </row>
    <row r="13" spans="1:27" ht="24.95" customHeight="1" x14ac:dyDescent="0.2">
      <c r="A13" s="50" t="s">
        <v>9</v>
      </c>
      <c r="B13" s="51">
        <v>151</v>
      </c>
      <c r="C13" s="52">
        <v>151</v>
      </c>
      <c r="D13" s="52">
        <v>151</v>
      </c>
      <c r="E13" s="52">
        <v>646</v>
      </c>
      <c r="F13" s="52">
        <v>946</v>
      </c>
      <c r="G13" s="52">
        <v>1156</v>
      </c>
      <c r="H13" s="52">
        <v>1296</v>
      </c>
      <c r="I13" s="52">
        <v>1536</v>
      </c>
      <c r="J13" s="52">
        <v>1596</v>
      </c>
      <c r="K13" s="52">
        <v>1638</v>
      </c>
      <c r="L13" s="52">
        <v>1444</v>
      </c>
      <c r="M13" s="52">
        <v>1552</v>
      </c>
      <c r="N13" s="52">
        <v>1510</v>
      </c>
      <c r="O13" s="52">
        <v>1546</v>
      </c>
      <c r="P13" s="52">
        <v>1570</v>
      </c>
      <c r="Q13" s="52">
        <v>1520</v>
      </c>
      <c r="R13" s="52">
        <v>1734</v>
      </c>
      <c r="S13" s="52">
        <v>1761</v>
      </c>
      <c r="T13" s="52">
        <v>1792</v>
      </c>
      <c r="U13" s="52">
        <v>1812</v>
      </c>
      <c r="V13" s="52">
        <v>1612</v>
      </c>
      <c r="W13" s="52">
        <v>1462</v>
      </c>
      <c r="X13" s="52">
        <v>1282</v>
      </c>
      <c r="Y13" s="52">
        <v>431</v>
      </c>
      <c r="Z13" s="53"/>
      <c r="AA13" s="54">
        <f t="shared" si="0"/>
        <v>30295</v>
      </c>
    </row>
    <row r="14" spans="1:27" ht="24.95" customHeight="1" x14ac:dyDescent="0.2">
      <c r="A14" s="55" t="s">
        <v>10</v>
      </c>
      <c r="B14" s="56">
        <v>1736.5860000000002</v>
      </c>
      <c r="C14" s="57">
        <v>1787.4769999999996</v>
      </c>
      <c r="D14" s="57">
        <v>1855.5930000000001</v>
      </c>
      <c r="E14" s="57">
        <v>1942.2469999999998</v>
      </c>
      <c r="F14" s="57">
        <v>2038.3560000000002</v>
      </c>
      <c r="G14" s="57">
        <v>2046.6100000000001</v>
      </c>
      <c r="H14" s="57">
        <v>1976.8320000000003</v>
      </c>
      <c r="I14" s="57">
        <v>2121.1449999999995</v>
      </c>
      <c r="J14" s="57">
        <v>2615.215999999999</v>
      </c>
      <c r="K14" s="57">
        <v>3032.6259999999997</v>
      </c>
      <c r="L14" s="57">
        <v>3248.895</v>
      </c>
      <c r="M14" s="57">
        <v>3328.9629999999988</v>
      </c>
      <c r="N14" s="57">
        <v>3177.7990000000004</v>
      </c>
      <c r="O14" s="57">
        <v>2796.4669999999996</v>
      </c>
      <c r="P14" s="57">
        <v>2157.4480000000008</v>
      </c>
      <c r="Q14" s="57">
        <v>1385.3219999999994</v>
      </c>
      <c r="R14" s="57">
        <v>973.29999999999984</v>
      </c>
      <c r="S14" s="57">
        <v>881.94799999999998</v>
      </c>
      <c r="T14" s="57">
        <v>806.02300000000002</v>
      </c>
      <c r="U14" s="57">
        <v>735.10100000000011</v>
      </c>
      <c r="V14" s="57">
        <v>675.14099999999996</v>
      </c>
      <c r="W14" s="57">
        <v>641.03300000000002</v>
      </c>
      <c r="X14" s="57">
        <v>639.80100000000004</v>
      </c>
      <c r="Y14" s="57">
        <v>668.05299999999988</v>
      </c>
      <c r="Z14" s="58"/>
      <c r="AA14" s="59">
        <f t="shared" si="0"/>
        <v>43267.982000000011</v>
      </c>
    </row>
    <row r="15" spans="1:27" ht="24.95" customHeight="1" x14ac:dyDescent="0.2">
      <c r="A15" s="55" t="s">
        <v>11</v>
      </c>
      <c r="B15" s="56">
        <v>57</v>
      </c>
      <c r="C15" s="57">
        <v>55</v>
      </c>
      <c r="D15" s="57">
        <v>51</v>
      </c>
      <c r="E15" s="57">
        <v>52</v>
      </c>
      <c r="F15" s="57">
        <v>52</v>
      </c>
      <c r="G15" s="57">
        <v>56</v>
      </c>
      <c r="H15" s="57">
        <v>65</v>
      </c>
      <c r="I15" s="57">
        <v>79</v>
      </c>
      <c r="J15" s="57">
        <v>114</v>
      </c>
      <c r="K15" s="57">
        <v>143</v>
      </c>
      <c r="L15" s="57">
        <v>160</v>
      </c>
      <c r="M15" s="57">
        <v>170</v>
      </c>
      <c r="N15" s="57">
        <v>171</v>
      </c>
      <c r="O15" s="57">
        <v>170</v>
      </c>
      <c r="P15" s="57">
        <v>162</v>
      </c>
      <c r="Q15" s="57">
        <v>144</v>
      </c>
      <c r="R15" s="57">
        <v>125</v>
      </c>
      <c r="S15" s="57">
        <v>124</v>
      </c>
      <c r="T15" s="57">
        <v>126</v>
      </c>
      <c r="U15" s="57">
        <v>127</v>
      </c>
      <c r="V15" s="57">
        <v>126</v>
      </c>
      <c r="W15" s="57">
        <v>121</v>
      </c>
      <c r="X15" s="57">
        <v>111</v>
      </c>
      <c r="Y15" s="57">
        <v>97</v>
      </c>
      <c r="Z15" s="58"/>
      <c r="AA15" s="59">
        <f t="shared" si="0"/>
        <v>2658</v>
      </c>
    </row>
    <row r="16" spans="1:27" ht="30" customHeight="1" thickBot="1" x14ac:dyDescent="0.25">
      <c r="A16" s="60" t="s">
        <v>12</v>
      </c>
      <c r="B16" s="61">
        <f>IF(LEN(B$2)&gt;0,SUM(B10:B15),"")</f>
        <v>3243.4860000000003</v>
      </c>
      <c r="C16" s="62">
        <f t="shared" ref="C16:Z16" si="1">IF(LEN(C$2)&gt;0,SUM(C10:C15),"")</f>
        <v>3262.3769999999995</v>
      </c>
      <c r="D16" s="62">
        <f t="shared" si="1"/>
        <v>3320.4930000000004</v>
      </c>
      <c r="E16" s="62">
        <f t="shared" si="1"/>
        <v>3896.6469999999999</v>
      </c>
      <c r="F16" s="62">
        <f t="shared" si="1"/>
        <v>4286.7560000000003</v>
      </c>
      <c r="G16" s="62">
        <f t="shared" si="1"/>
        <v>4519.51</v>
      </c>
      <c r="H16" s="62">
        <f t="shared" si="1"/>
        <v>4582.232</v>
      </c>
      <c r="I16" s="62">
        <f t="shared" si="1"/>
        <v>4999.0450000000001</v>
      </c>
      <c r="J16" s="62">
        <f t="shared" si="1"/>
        <v>5590.1159999999991</v>
      </c>
      <c r="K16" s="62">
        <f t="shared" si="1"/>
        <v>6067.5259999999998</v>
      </c>
      <c r="L16" s="62">
        <f t="shared" si="1"/>
        <v>6107.7950000000001</v>
      </c>
      <c r="M16" s="62">
        <f t="shared" si="1"/>
        <v>6296.8629999999994</v>
      </c>
      <c r="N16" s="62">
        <f t="shared" si="1"/>
        <v>6106.6990000000005</v>
      </c>
      <c r="O16" s="62">
        <f t="shared" si="1"/>
        <v>5756.8670000000002</v>
      </c>
      <c r="P16" s="62">
        <f t="shared" si="1"/>
        <v>5243.8480000000009</v>
      </c>
      <c r="Q16" s="62">
        <f t="shared" si="1"/>
        <v>4795.7219999999998</v>
      </c>
      <c r="R16" s="62">
        <f t="shared" si="1"/>
        <v>5124.2</v>
      </c>
      <c r="S16" s="62">
        <f t="shared" si="1"/>
        <v>5661.9480000000003</v>
      </c>
      <c r="T16" s="62">
        <f t="shared" si="1"/>
        <v>5511.0230000000001</v>
      </c>
      <c r="U16" s="62">
        <f t="shared" si="1"/>
        <v>5455.1010000000006</v>
      </c>
      <c r="V16" s="62">
        <f t="shared" si="1"/>
        <v>5054.1409999999996</v>
      </c>
      <c r="W16" s="62">
        <f t="shared" si="1"/>
        <v>4709.933</v>
      </c>
      <c r="X16" s="62">
        <f t="shared" si="1"/>
        <v>4263.8130000000001</v>
      </c>
      <c r="Y16" s="62">
        <f t="shared" si="1"/>
        <v>3472.665</v>
      </c>
      <c r="Z16" s="63" t="str">
        <f t="shared" si="1"/>
        <v/>
      </c>
      <c r="AA16" s="64">
        <f>SUM(AA10:AA15)</f>
        <v>117328.80600000001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1817.9</v>
      </c>
      <c r="C28" s="72">
        <v>1806.9</v>
      </c>
      <c r="D28" s="72">
        <v>1835.9</v>
      </c>
      <c r="E28" s="72">
        <v>2367.4</v>
      </c>
      <c r="F28" s="72">
        <v>2716.4</v>
      </c>
      <c r="G28" s="72">
        <v>2946.9</v>
      </c>
      <c r="H28" s="72">
        <v>3036.4</v>
      </c>
      <c r="I28" s="72">
        <v>3410.9</v>
      </c>
      <c r="J28" s="72">
        <v>3830.9</v>
      </c>
      <c r="K28" s="72">
        <v>4189.8999999999996</v>
      </c>
      <c r="L28" s="72">
        <v>4181.8999999999996</v>
      </c>
      <c r="M28" s="72">
        <v>4340.8999999999996</v>
      </c>
      <c r="N28" s="72">
        <v>4208.8999999999996</v>
      </c>
      <c r="O28" s="72">
        <v>3988.4</v>
      </c>
      <c r="P28" s="72">
        <v>3608.4</v>
      </c>
      <c r="Q28" s="72">
        <v>3027.4</v>
      </c>
      <c r="R28" s="72">
        <v>3060.9</v>
      </c>
      <c r="S28" s="72">
        <v>3078.9</v>
      </c>
      <c r="T28" s="72">
        <v>3098.9</v>
      </c>
      <c r="U28" s="72">
        <v>3073.9</v>
      </c>
      <c r="V28" s="72">
        <v>2827.9</v>
      </c>
      <c r="W28" s="72">
        <v>2646.9</v>
      </c>
      <c r="X28" s="72">
        <v>2447.4</v>
      </c>
      <c r="Y28" s="72">
        <v>1483.9</v>
      </c>
      <c r="Z28" s="73"/>
      <c r="AA28" s="74">
        <f>SUM(B28:Z28)</f>
        <v>73034.099999999991</v>
      </c>
    </row>
    <row r="29" spans="1:27" ht="24.95" customHeight="1" x14ac:dyDescent="0.2">
      <c r="A29" s="75" t="s">
        <v>23</v>
      </c>
      <c r="B29" s="76">
        <v>1100.586</v>
      </c>
      <c r="C29" s="77">
        <v>1068.4770000000001</v>
      </c>
      <c r="D29" s="77">
        <v>1176.5930000000001</v>
      </c>
      <c r="E29" s="77">
        <v>935.24699999999996</v>
      </c>
      <c r="F29" s="77">
        <v>993.35599999999999</v>
      </c>
      <c r="G29" s="77">
        <v>1006.61</v>
      </c>
      <c r="H29" s="77">
        <v>919.83199999999999</v>
      </c>
      <c r="I29" s="77">
        <v>952.14499999999998</v>
      </c>
      <c r="J29" s="77">
        <v>1095.2159999999999</v>
      </c>
      <c r="K29" s="77">
        <v>1207.626</v>
      </c>
      <c r="L29" s="77">
        <v>1287.895</v>
      </c>
      <c r="M29" s="77">
        <v>1317.963</v>
      </c>
      <c r="N29" s="77">
        <v>1266.799</v>
      </c>
      <c r="O29" s="77">
        <v>1124.4670000000001</v>
      </c>
      <c r="P29" s="77">
        <v>954.44799999999998</v>
      </c>
      <c r="Q29" s="77">
        <v>856.322</v>
      </c>
      <c r="R29" s="77">
        <v>732.3</v>
      </c>
      <c r="S29" s="77">
        <v>888.94799999999998</v>
      </c>
      <c r="T29" s="77">
        <v>697.02300000000002</v>
      </c>
      <c r="U29" s="77">
        <v>674.101</v>
      </c>
      <c r="V29" s="77">
        <v>669.14099999999996</v>
      </c>
      <c r="W29" s="77">
        <v>739.03300000000002</v>
      </c>
      <c r="X29" s="77">
        <v>673.80100000000004</v>
      </c>
      <c r="Y29" s="77">
        <v>636.053</v>
      </c>
      <c r="Z29" s="78"/>
      <c r="AA29" s="79">
        <f>SUM(B29:Z29)</f>
        <v>22973.982</v>
      </c>
    </row>
    <row r="30" spans="1:27" ht="24.95" customHeight="1" x14ac:dyDescent="0.2">
      <c r="A30" s="82" t="s">
        <v>24</v>
      </c>
      <c r="B30" s="80">
        <v>966</v>
      </c>
      <c r="C30" s="81">
        <v>966</v>
      </c>
      <c r="D30" s="81">
        <v>966</v>
      </c>
      <c r="E30" s="81">
        <v>966</v>
      </c>
      <c r="F30" s="81">
        <v>966</v>
      </c>
      <c r="G30" s="81">
        <v>966</v>
      </c>
      <c r="H30" s="81">
        <v>966</v>
      </c>
      <c r="I30" s="81">
        <v>966</v>
      </c>
      <c r="J30" s="81">
        <v>966</v>
      </c>
      <c r="K30" s="81">
        <v>966</v>
      </c>
      <c r="L30" s="81">
        <v>966</v>
      </c>
      <c r="M30" s="81">
        <v>966</v>
      </c>
      <c r="N30" s="81">
        <v>966</v>
      </c>
      <c r="O30" s="81">
        <v>966</v>
      </c>
      <c r="P30" s="81">
        <v>1076</v>
      </c>
      <c r="Q30" s="81">
        <v>1466</v>
      </c>
      <c r="R30" s="81">
        <v>1972</v>
      </c>
      <c r="S30" s="81">
        <v>2327.1</v>
      </c>
      <c r="T30" s="81">
        <v>2357.1</v>
      </c>
      <c r="U30" s="81">
        <v>2357.1</v>
      </c>
      <c r="V30" s="81">
        <v>2227.1</v>
      </c>
      <c r="W30" s="81">
        <v>2092</v>
      </c>
      <c r="X30" s="81">
        <v>1886.6120000000001</v>
      </c>
      <c r="Y30" s="81">
        <v>1911.712</v>
      </c>
      <c r="Z30" s="83"/>
      <c r="AA30" s="84">
        <f>SUM(B30:Z30)</f>
        <v>33196.723999999995</v>
      </c>
    </row>
    <row r="31" spans="1:27" ht="30" customHeight="1" thickBot="1" x14ac:dyDescent="0.25">
      <c r="A31" s="60" t="s">
        <v>25</v>
      </c>
      <c r="B31" s="61">
        <f>IF(LEN(B$2)&gt;0,SUM(B28:B30),"")</f>
        <v>3884.4859999999999</v>
      </c>
      <c r="C31" s="62">
        <f t="shared" ref="C31:Z31" si="4">IF(LEN(C$2)&gt;0,SUM(C28:C30),"")</f>
        <v>3841.3770000000004</v>
      </c>
      <c r="D31" s="62">
        <f t="shared" si="4"/>
        <v>3978.4930000000004</v>
      </c>
      <c r="E31" s="62">
        <f t="shared" si="4"/>
        <v>4268.6469999999999</v>
      </c>
      <c r="F31" s="62">
        <f t="shared" si="4"/>
        <v>4675.7560000000003</v>
      </c>
      <c r="G31" s="62">
        <f t="shared" si="4"/>
        <v>4919.51</v>
      </c>
      <c r="H31" s="62">
        <f t="shared" si="4"/>
        <v>4922.232</v>
      </c>
      <c r="I31" s="62">
        <f t="shared" si="4"/>
        <v>5329.0450000000001</v>
      </c>
      <c r="J31" s="62">
        <f t="shared" si="4"/>
        <v>5892.116</v>
      </c>
      <c r="K31" s="62">
        <f t="shared" si="4"/>
        <v>6363.5259999999998</v>
      </c>
      <c r="L31" s="62">
        <f t="shared" si="4"/>
        <v>6435.7950000000001</v>
      </c>
      <c r="M31" s="62">
        <f t="shared" si="4"/>
        <v>6624.8629999999994</v>
      </c>
      <c r="N31" s="62">
        <f t="shared" si="4"/>
        <v>6441.6989999999996</v>
      </c>
      <c r="O31" s="62">
        <f t="shared" si="4"/>
        <v>6078.8670000000002</v>
      </c>
      <c r="P31" s="62">
        <f t="shared" si="4"/>
        <v>5638.848</v>
      </c>
      <c r="Q31" s="62">
        <f t="shared" si="4"/>
        <v>5349.7219999999998</v>
      </c>
      <c r="R31" s="62">
        <f t="shared" si="4"/>
        <v>5765.2</v>
      </c>
      <c r="S31" s="62">
        <f t="shared" si="4"/>
        <v>6294.9480000000003</v>
      </c>
      <c r="T31" s="62">
        <f t="shared" si="4"/>
        <v>6153.0230000000001</v>
      </c>
      <c r="U31" s="62">
        <f t="shared" si="4"/>
        <v>6105.1010000000006</v>
      </c>
      <c r="V31" s="62">
        <f t="shared" si="4"/>
        <v>5724.1409999999996</v>
      </c>
      <c r="W31" s="62">
        <f t="shared" si="4"/>
        <v>5477.933</v>
      </c>
      <c r="X31" s="62">
        <f t="shared" si="4"/>
        <v>5007.8130000000001</v>
      </c>
      <c r="Y31" s="62">
        <f t="shared" si="4"/>
        <v>4031.665</v>
      </c>
      <c r="Z31" s="63" t="str">
        <f t="shared" si="4"/>
        <v/>
      </c>
      <c r="AA31" s="64">
        <f>SUM(AA28:AA30)</f>
        <v>129204.80599999998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109</v>
      </c>
      <c r="C34" s="95">
        <v>83</v>
      </c>
      <c r="D34" s="95">
        <v>189</v>
      </c>
      <c r="E34" s="95">
        <v>33</v>
      </c>
      <c r="F34" s="95">
        <v>42</v>
      </c>
      <c r="G34" s="95">
        <v>50</v>
      </c>
      <c r="H34" s="95"/>
      <c r="I34" s="95"/>
      <c r="J34" s="95"/>
      <c r="K34" s="95"/>
      <c r="L34" s="95"/>
      <c r="M34" s="95"/>
      <c r="N34" s="95"/>
      <c r="O34" s="95"/>
      <c r="P34" s="95">
        <v>1</v>
      </c>
      <c r="Q34" s="95">
        <v>78</v>
      </c>
      <c r="R34" s="95">
        <v>190</v>
      </c>
      <c r="S34" s="95">
        <v>153</v>
      </c>
      <c r="T34" s="95">
        <v>153</v>
      </c>
      <c r="U34" s="95">
        <v>158</v>
      </c>
      <c r="V34" s="95">
        <v>170</v>
      </c>
      <c r="W34" s="95">
        <v>259</v>
      </c>
      <c r="X34" s="95">
        <v>236</v>
      </c>
      <c r="Y34" s="95">
        <v>54</v>
      </c>
      <c r="Z34" s="96"/>
      <c r="AA34" s="74">
        <f t="shared" ref="AA34:AA39" si="5">SUM(B34:Z34)</f>
        <v>1958</v>
      </c>
    </row>
    <row r="35" spans="1:27" ht="24.95" customHeight="1" x14ac:dyDescent="0.2">
      <c r="A35" s="97" t="s">
        <v>28</v>
      </c>
      <c r="B35" s="98">
        <v>462</v>
      </c>
      <c r="C35" s="99">
        <v>426</v>
      </c>
      <c r="D35" s="99">
        <v>399</v>
      </c>
      <c r="E35" s="99">
        <v>269</v>
      </c>
      <c r="F35" s="99">
        <v>278</v>
      </c>
      <c r="G35" s="99">
        <v>281</v>
      </c>
      <c r="H35" s="99">
        <v>271</v>
      </c>
      <c r="I35" s="99">
        <v>260</v>
      </c>
      <c r="J35" s="99">
        <v>232</v>
      </c>
      <c r="K35" s="99">
        <v>226</v>
      </c>
      <c r="L35" s="99">
        <v>258</v>
      </c>
      <c r="M35" s="99">
        <v>258</v>
      </c>
      <c r="N35" s="99">
        <v>265</v>
      </c>
      <c r="O35" s="99">
        <v>252</v>
      </c>
      <c r="P35" s="99">
        <v>324</v>
      </c>
      <c r="Q35" s="99">
        <v>406</v>
      </c>
      <c r="R35" s="99">
        <v>381</v>
      </c>
      <c r="S35" s="99">
        <v>410</v>
      </c>
      <c r="T35" s="99">
        <v>419</v>
      </c>
      <c r="U35" s="99">
        <v>422</v>
      </c>
      <c r="V35" s="99">
        <v>430</v>
      </c>
      <c r="W35" s="99">
        <v>439</v>
      </c>
      <c r="X35" s="99">
        <v>438</v>
      </c>
      <c r="Y35" s="99">
        <v>435</v>
      </c>
      <c r="Z35" s="100"/>
      <c r="AA35" s="79">
        <f t="shared" si="5"/>
        <v>8241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589.29999999999995</v>
      </c>
      <c r="G36" s="99">
        <v>385.9</v>
      </c>
      <c r="H36" s="99">
        <v>380.8</v>
      </c>
      <c r="I36" s="99">
        <v>447.8</v>
      </c>
      <c r="J36" s="99">
        <v>410.9</v>
      </c>
      <c r="K36" s="99">
        <v>342</v>
      </c>
      <c r="L36" s="99">
        <v>363.6</v>
      </c>
      <c r="M36" s="99">
        <v>245.5</v>
      </c>
      <c r="N36" s="99">
        <v>300.2</v>
      </c>
      <c r="O36" s="99">
        <v>262.3</v>
      </c>
      <c r="P36" s="99">
        <v>554.70000000000005</v>
      </c>
      <c r="Q36" s="99">
        <v>669</v>
      </c>
      <c r="R36" s="99">
        <v>459.9</v>
      </c>
      <c r="S36" s="99">
        <v>338.4</v>
      </c>
      <c r="T36" s="99">
        <v>531.70000000000005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12303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49</v>
      </c>
      <c r="G37" s="99">
        <v>49</v>
      </c>
      <c r="H37" s="99">
        <v>49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1197</v>
      </c>
    </row>
    <row r="38" spans="1:27" ht="24.95" customHeight="1" x14ac:dyDescent="0.2">
      <c r="A38" s="97" t="s">
        <v>31</v>
      </c>
      <c r="B38" s="98">
        <v>221.5</v>
      </c>
      <c r="C38" s="99">
        <v>150.30000000000001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18.899999999999999</v>
      </c>
      <c r="T38" s="99">
        <v>116</v>
      </c>
      <c r="U38" s="99"/>
      <c r="V38" s="99">
        <v>84.3</v>
      </c>
      <c r="W38" s="99"/>
      <c r="X38" s="99"/>
      <c r="Y38" s="99">
        <v>500</v>
      </c>
      <c r="Z38" s="100"/>
      <c r="AA38" s="79">
        <f t="shared" si="5"/>
        <v>1091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1511.5</v>
      </c>
      <c r="C39" s="88">
        <f t="shared" si="6"/>
        <v>1378.3</v>
      </c>
      <c r="D39" s="88">
        <f t="shared" si="6"/>
        <v>1307</v>
      </c>
      <c r="E39" s="88">
        <f t="shared" si="6"/>
        <v>1021</v>
      </c>
      <c r="F39" s="88">
        <f t="shared" si="6"/>
        <v>958.3</v>
      </c>
      <c r="G39" s="88">
        <f t="shared" si="6"/>
        <v>765.9</v>
      </c>
      <c r="H39" s="88">
        <f t="shared" si="6"/>
        <v>700.8</v>
      </c>
      <c r="I39" s="88">
        <f t="shared" si="6"/>
        <v>757.8</v>
      </c>
      <c r="J39" s="88">
        <f t="shared" si="6"/>
        <v>692.9</v>
      </c>
      <c r="K39" s="88">
        <f t="shared" si="6"/>
        <v>618</v>
      </c>
      <c r="L39" s="88">
        <f t="shared" si="6"/>
        <v>671.6</v>
      </c>
      <c r="M39" s="88">
        <f t="shared" si="6"/>
        <v>553.5</v>
      </c>
      <c r="N39" s="88">
        <f t="shared" si="6"/>
        <v>615.20000000000005</v>
      </c>
      <c r="O39" s="88">
        <f t="shared" si="6"/>
        <v>564.29999999999995</v>
      </c>
      <c r="P39" s="88">
        <f t="shared" si="6"/>
        <v>929.7</v>
      </c>
      <c r="Q39" s="88">
        <f t="shared" si="6"/>
        <v>1203</v>
      </c>
      <c r="R39" s="88">
        <f t="shared" si="6"/>
        <v>1080.9000000000001</v>
      </c>
      <c r="S39" s="88">
        <f t="shared" si="6"/>
        <v>970.3</v>
      </c>
      <c r="T39" s="88">
        <f t="shared" si="6"/>
        <v>1269.7</v>
      </c>
      <c r="U39" s="88">
        <f t="shared" si="6"/>
        <v>1299</v>
      </c>
      <c r="V39" s="88">
        <f t="shared" si="6"/>
        <v>1403.3</v>
      </c>
      <c r="W39" s="88">
        <f t="shared" si="6"/>
        <v>1417</v>
      </c>
      <c r="X39" s="88">
        <f t="shared" si="6"/>
        <v>1393</v>
      </c>
      <c r="Y39" s="88">
        <f t="shared" si="6"/>
        <v>1708</v>
      </c>
      <c r="Z39" s="89" t="str">
        <f t="shared" si="6"/>
        <v/>
      </c>
      <c r="AA39" s="90">
        <f t="shared" si="5"/>
        <v>24790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649</v>
      </c>
      <c r="C44" s="99">
        <v>649</v>
      </c>
      <c r="D44" s="99">
        <v>649</v>
      </c>
      <c r="E44" s="99">
        <v>649</v>
      </c>
      <c r="F44" s="99">
        <v>569.29999999999995</v>
      </c>
      <c r="G44" s="99">
        <v>365.9</v>
      </c>
      <c r="H44" s="99">
        <v>360.8</v>
      </c>
      <c r="I44" s="99">
        <v>427.8</v>
      </c>
      <c r="J44" s="99">
        <v>390.9</v>
      </c>
      <c r="K44" s="99">
        <v>322</v>
      </c>
      <c r="L44" s="99">
        <v>343.6</v>
      </c>
      <c r="M44" s="99">
        <v>225.5</v>
      </c>
      <c r="N44" s="99">
        <v>280.2</v>
      </c>
      <c r="O44" s="99">
        <v>242.3</v>
      </c>
      <c r="P44" s="99">
        <v>534.70000000000005</v>
      </c>
      <c r="Q44" s="99">
        <v>649</v>
      </c>
      <c r="R44" s="99">
        <v>439.9</v>
      </c>
      <c r="S44" s="99">
        <v>318.39999999999998</v>
      </c>
      <c r="T44" s="99">
        <v>511.7</v>
      </c>
      <c r="U44" s="99">
        <v>649</v>
      </c>
      <c r="V44" s="99">
        <v>649</v>
      </c>
      <c r="W44" s="99">
        <v>649</v>
      </c>
      <c r="X44" s="99">
        <v>649</v>
      </c>
      <c r="Y44" s="99">
        <v>649</v>
      </c>
      <c r="Z44" s="100"/>
      <c r="AA44" s="79">
        <f t="shared" si="7"/>
        <v>11823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221.5</v>
      </c>
      <c r="C46" s="99">
        <v>150.30000000000001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18.899999999999999</v>
      </c>
      <c r="T46" s="99">
        <v>116</v>
      </c>
      <c r="U46" s="99"/>
      <c r="V46" s="99">
        <v>84.3</v>
      </c>
      <c r="W46" s="99"/>
      <c r="X46" s="99"/>
      <c r="Y46" s="99">
        <v>500</v>
      </c>
      <c r="Z46" s="100"/>
      <c r="AA46" s="79">
        <f t="shared" si="7"/>
        <v>1091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0.5</v>
      </c>
      <c r="F47" s="99">
        <v>0.5</v>
      </c>
      <c r="G47" s="99"/>
      <c r="H47" s="99">
        <v>3.5</v>
      </c>
      <c r="I47" s="99"/>
      <c r="J47" s="99"/>
      <c r="K47" s="99"/>
      <c r="L47" s="99"/>
      <c r="M47" s="99"/>
      <c r="N47" s="99"/>
      <c r="O47" s="99">
        <v>16.5</v>
      </c>
      <c r="P47" s="99">
        <v>26.5</v>
      </c>
      <c r="Q47" s="99">
        <v>6.5</v>
      </c>
      <c r="R47" s="99"/>
      <c r="S47" s="99"/>
      <c r="T47" s="99"/>
      <c r="U47" s="99"/>
      <c r="V47" s="99"/>
      <c r="W47" s="99"/>
      <c r="X47" s="99">
        <v>0.5</v>
      </c>
      <c r="Y47" s="99"/>
      <c r="Z47" s="100"/>
      <c r="AA47" s="79">
        <f t="shared" si="7"/>
        <v>54.5</v>
      </c>
    </row>
    <row r="48" spans="1:27" ht="30" customHeight="1" thickBot="1" x14ac:dyDescent="0.25">
      <c r="A48" s="86" t="s">
        <v>35</v>
      </c>
      <c r="B48" s="87">
        <f>IF(LEN(B$2)&gt;0,SUM(B42:B47),"")</f>
        <v>870.5</v>
      </c>
      <c r="C48" s="88">
        <f t="shared" ref="C48:Z48" si="8">IF(LEN(C$2)&gt;0,SUM(C42:C47),"")</f>
        <v>799.3</v>
      </c>
      <c r="D48" s="88">
        <f t="shared" si="8"/>
        <v>649</v>
      </c>
      <c r="E48" s="88">
        <f t="shared" si="8"/>
        <v>649.5</v>
      </c>
      <c r="F48" s="88">
        <f t="shared" si="8"/>
        <v>569.79999999999995</v>
      </c>
      <c r="G48" s="88">
        <f t="shared" si="8"/>
        <v>365.9</v>
      </c>
      <c r="H48" s="88">
        <f t="shared" si="8"/>
        <v>364.3</v>
      </c>
      <c r="I48" s="88">
        <f t="shared" si="8"/>
        <v>427.8</v>
      </c>
      <c r="J48" s="88">
        <f t="shared" si="8"/>
        <v>390.9</v>
      </c>
      <c r="K48" s="88">
        <f t="shared" si="8"/>
        <v>322</v>
      </c>
      <c r="L48" s="88">
        <f t="shared" si="8"/>
        <v>343.6</v>
      </c>
      <c r="M48" s="88">
        <f t="shared" si="8"/>
        <v>225.5</v>
      </c>
      <c r="N48" s="88">
        <f t="shared" si="8"/>
        <v>280.2</v>
      </c>
      <c r="O48" s="88">
        <f t="shared" si="8"/>
        <v>258.8</v>
      </c>
      <c r="P48" s="88">
        <f t="shared" si="8"/>
        <v>561.20000000000005</v>
      </c>
      <c r="Q48" s="88">
        <f t="shared" si="8"/>
        <v>655.5</v>
      </c>
      <c r="R48" s="88">
        <f t="shared" si="8"/>
        <v>439.9</v>
      </c>
      <c r="S48" s="88">
        <f t="shared" si="8"/>
        <v>337.29999999999995</v>
      </c>
      <c r="T48" s="88">
        <f t="shared" si="8"/>
        <v>627.70000000000005</v>
      </c>
      <c r="U48" s="88">
        <f t="shared" si="8"/>
        <v>649</v>
      </c>
      <c r="V48" s="88">
        <f t="shared" si="8"/>
        <v>733.3</v>
      </c>
      <c r="W48" s="88">
        <f t="shared" si="8"/>
        <v>649</v>
      </c>
      <c r="X48" s="88">
        <f t="shared" si="8"/>
        <v>649.5</v>
      </c>
      <c r="Y48" s="88">
        <f t="shared" si="8"/>
        <v>1149</v>
      </c>
      <c r="Z48" s="89" t="str">
        <f t="shared" si="8"/>
        <v/>
      </c>
      <c r="AA48" s="90">
        <f t="shared" si="7"/>
        <v>12968.5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4754.9860000000008</v>
      </c>
      <c r="C51" s="88">
        <f t="shared" si="10"/>
        <v>4640.6769999999997</v>
      </c>
      <c r="D51" s="88">
        <f t="shared" si="10"/>
        <v>4627.4930000000004</v>
      </c>
      <c r="E51" s="88">
        <f t="shared" si="10"/>
        <v>4917.6469999999999</v>
      </c>
      <c r="F51" s="88">
        <f t="shared" si="10"/>
        <v>5245.0560000000005</v>
      </c>
      <c r="G51" s="88">
        <f t="shared" si="10"/>
        <v>5285.41</v>
      </c>
      <c r="H51" s="88">
        <f t="shared" si="10"/>
        <v>5283.0320000000002</v>
      </c>
      <c r="I51" s="88">
        <f t="shared" si="10"/>
        <v>5756.8450000000003</v>
      </c>
      <c r="J51" s="88">
        <f t="shared" si="10"/>
        <v>6283.0159999999987</v>
      </c>
      <c r="K51" s="88">
        <f t="shared" si="10"/>
        <v>6685.5259999999998</v>
      </c>
      <c r="L51" s="88">
        <f t="shared" si="10"/>
        <v>6779.3950000000004</v>
      </c>
      <c r="M51" s="88">
        <f t="shared" si="10"/>
        <v>6850.3629999999994</v>
      </c>
      <c r="N51" s="88">
        <f t="shared" si="10"/>
        <v>6721.8990000000003</v>
      </c>
      <c r="O51" s="88">
        <f t="shared" si="10"/>
        <v>6321.1670000000004</v>
      </c>
      <c r="P51" s="88">
        <f t="shared" si="10"/>
        <v>6173.5480000000007</v>
      </c>
      <c r="Q51" s="88">
        <f t="shared" si="10"/>
        <v>5998.7219999999998</v>
      </c>
      <c r="R51" s="88">
        <f t="shared" si="10"/>
        <v>6205.1</v>
      </c>
      <c r="S51" s="88">
        <f t="shared" si="10"/>
        <v>6632.2480000000005</v>
      </c>
      <c r="T51" s="88">
        <f t="shared" si="10"/>
        <v>6780.723</v>
      </c>
      <c r="U51" s="88">
        <f t="shared" si="10"/>
        <v>6754.1010000000006</v>
      </c>
      <c r="V51" s="88">
        <f t="shared" si="10"/>
        <v>6457.4409999999998</v>
      </c>
      <c r="W51" s="88">
        <f t="shared" si="10"/>
        <v>6126.933</v>
      </c>
      <c r="X51" s="88">
        <f t="shared" si="10"/>
        <v>5656.8130000000001</v>
      </c>
      <c r="Y51" s="88">
        <f t="shared" si="10"/>
        <v>5180.665</v>
      </c>
      <c r="Z51" s="89" t="str">
        <f t="shared" si="10"/>
        <v/>
      </c>
      <c r="AA51" s="105">
        <f>SUM(B51:Z51)</f>
        <v>142118.80600000001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4754.9660000000003</v>
      </c>
      <c r="C4" s="18">
        <v>4640.6769999999997</v>
      </c>
      <c r="D4" s="18">
        <v>4627.4940000000015</v>
      </c>
      <c r="E4" s="18">
        <v>4917.6469999999999</v>
      </c>
      <c r="F4" s="18">
        <v>5245.0840000000007</v>
      </c>
      <c r="G4" s="18">
        <v>5285.4070000000011</v>
      </c>
      <c r="H4" s="18">
        <v>5283.0199999999995</v>
      </c>
      <c r="I4" s="18">
        <v>5756.8449999999984</v>
      </c>
      <c r="J4" s="18">
        <v>6283.0310000000018</v>
      </c>
      <c r="K4" s="18">
        <v>6685.4970000000003</v>
      </c>
      <c r="L4" s="18">
        <v>6779.3480000000009</v>
      </c>
      <c r="M4" s="18">
        <v>6850.338999999999</v>
      </c>
      <c r="N4" s="18">
        <v>6721.9460000000017</v>
      </c>
      <c r="O4" s="18">
        <v>6321.1269999999986</v>
      </c>
      <c r="P4" s="18">
        <v>6173.5480000000007</v>
      </c>
      <c r="Q4" s="18">
        <v>5998.7700000000013</v>
      </c>
      <c r="R4" s="18">
        <v>6205.1620000000003</v>
      </c>
      <c r="S4" s="18">
        <v>6632.2240000000011</v>
      </c>
      <c r="T4" s="18">
        <v>6780.6939999999995</v>
      </c>
      <c r="U4" s="18">
        <v>6754.1239999999989</v>
      </c>
      <c r="V4" s="18">
        <v>6457.49</v>
      </c>
      <c r="W4" s="18">
        <v>6126.9409999999998</v>
      </c>
      <c r="X4" s="18">
        <v>5656.8330000000014</v>
      </c>
      <c r="Y4" s="18">
        <v>5180.6650000000009</v>
      </c>
      <c r="Z4" s="19"/>
      <c r="AA4" s="20">
        <f>SUM(B4:Z4)</f>
        <v>142118.87900000002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155.72</v>
      </c>
      <c r="C7" s="28">
        <v>142.85</v>
      </c>
      <c r="D7" s="28">
        <v>140.6</v>
      </c>
      <c r="E7" s="28">
        <v>59.29</v>
      </c>
      <c r="F7" s="28">
        <v>9.6999999999999993</v>
      </c>
      <c r="G7" s="28">
        <v>9.6999999999999993</v>
      </c>
      <c r="H7" s="28">
        <v>9.6999999999999993</v>
      </c>
      <c r="I7" s="28">
        <v>24.33</v>
      </c>
      <c r="J7" s="28">
        <v>48.95</v>
      </c>
      <c r="K7" s="28">
        <v>60.01</v>
      </c>
      <c r="L7" s="28">
        <v>70.09</v>
      </c>
      <c r="M7" s="28">
        <v>66.260000000000005</v>
      </c>
      <c r="N7" s="28">
        <v>64.540000000000006</v>
      </c>
      <c r="O7" s="28">
        <v>73.77</v>
      </c>
      <c r="P7" s="28">
        <v>133.97</v>
      </c>
      <c r="Q7" s="28">
        <v>167.75</v>
      </c>
      <c r="R7" s="28">
        <v>194.21</v>
      </c>
      <c r="S7" s="28">
        <v>245</v>
      </c>
      <c r="T7" s="28">
        <v>225.19</v>
      </c>
      <c r="U7" s="28">
        <v>216.29</v>
      </c>
      <c r="V7" s="28">
        <v>199.64</v>
      </c>
      <c r="W7" s="28">
        <v>178.41</v>
      </c>
      <c r="X7" s="28">
        <v>154.44</v>
      </c>
      <c r="Y7" s="28">
        <v>221.56</v>
      </c>
      <c r="Z7" s="29"/>
      <c r="AA7" s="30">
        <f>IF(SUM(B7:Z7)&lt;&gt;0,AVERAGEIF(B7:Z7,"&lt;&gt;"""),"")</f>
        <v>119.66541666666666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888.13499999999999</v>
      </c>
      <c r="C19" s="72">
        <v>896.09099999999989</v>
      </c>
      <c r="D19" s="72">
        <v>887.14599999999996</v>
      </c>
      <c r="E19" s="72">
        <v>881.226</v>
      </c>
      <c r="F19" s="72">
        <v>881.17</v>
      </c>
      <c r="G19" s="72">
        <v>873.14800000000002</v>
      </c>
      <c r="H19" s="72">
        <v>864.20700000000011</v>
      </c>
      <c r="I19" s="72">
        <v>899.18499999999995</v>
      </c>
      <c r="J19" s="72">
        <v>901.12199999999996</v>
      </c>
      <c r="K19" s="72">
        <v>886.21600000000001</v>
      </c>
      <c r="L19" s="72">
        <v>878.15199999999993</v>
      </c>
      <c r="M19" s="72">
        <v>856.24699999999996</v>
      </c>
      <c r="N19" s="72">
        <v>844.27700000000004</v>
      </c>
      <c r="O19" s="72">
        <v>823.40599999999995</v>
      </c>
      <c r="P19" s="72">
        <v>831.47499999999991</v>
      </c>
      <c r="Q19" s="72">
        <v>859.25000000000011</v>
      </c>
      <c r="R19" s="72">
        <v>883.18599999999992</v>
      </c>
      <c r="S19" s="72">
        <v>881.12099999999998</v>
      </c>
      <c r="T19" s="72">
        <v>876.32299999999998</v>
      </c>
      <c r="U19" s="72">
        <v>865.37199999999996</v>
      </c>
      <c r="V19" s="72">
        <v>865.24399999999991</v>
      </c>
      <c r="W19" s="72">
        <v>847.04300000000001</v>
      </c>
      <c r="X19" s="72">
        <v>881.072</v>
      </c>
      <c r="Y19" s="72">
        <v>897.125</v>
      </c>
      <c r="Z19" s="73"/>
      <c r="AA19" s="74">
        <f t="shared" ref="AA19:AA24" si="2">SUM(B19:Z19)</f>
        <v>20946.938999999998</v>
      </c>
    </row>
    <row r="20" spans="1:27" ht="24.95" customHeight="1" x14ac:dyDescent="0.2">
      <c r="A20" s="75" t="s">
        <v>15</v>
      </c>
      <c r="B20" s="76">
        <v>654.45299999999986</v>
      </c>
      <c r="C20" s="77">
        <v>644.76599999999985</v>
      </c>
      <c r="D20" s="77">
        <v>640.69800000000009</v>
      </c>
      <c r="E20" s="77">
        <v>639.11</v>
      </c>
      <c r="F20" s="77">
        <v>642.19200000000012</v>
      </c>
      <c r="G20" s="77">
        <v>652.50999999999988</v>
      </c>
      <c r="H20" s="77">
        <v>658.15400000000011</v>
      </c>
      <c r="I20" s="77">
        <v>661.37099999999998</v>
      </c>
      <c r="J20" s="77">
        <v>685.09500000000014</v>
      </c>
      <c r="K20" s="77">
        <v>698.101</v>
      </c>
      <c r="L20" s="77">
        <v>710.59800000000007</v>
      </c>
      <c r="M20" s="77">
        <v>715.21600000000012</v>
      </c>
      <c r="N20" s="77">
        <v>711.14900000000011</v>
      </c>
      <c r="O20" s="77">
        <v>707.6160000000001</v>
      </c>
      <c r="P20" s="77">
        <v>704.23500000000001</v>
      </c>
      <c r="Q20" s="77">
        <v>701.52600000000007</v>
      </c>
      <c r="R20" s="77">
        <v>727.96800000000019</v>
      </c>
      <c r="S20" s="77">
        <v>746.95000000000016</v>
      </c>
      <c r="T20" s="77">
        <v>742.51700000000005</v>
      </c>
      <c r="U20" s="77">
        <v>736.18799999999999</v>
      </c>
      <c r="V20" s="77">
        <v>725.09600000000012</v>
      </c>
      <c r="W20" s="77">
        <v>719.82399999999984</v>
      </c>
      <c r="X20" s="77">
        <v>715.80700000000002</v>
      </c>
      <c r="Y20" s="77">
        <v>710.24900000000002</v>
      </c>
      <c r="Z20" s="78"/>
      <c r="AA20" s="79">
        <f t="shared" si="2"/>
        <v>16651.389000000003</v>
      </c>
    </row>
    <row r="21" spans="1:27" ht="24.95" customHeight="1" x14ac:dyDescent="0.2">
      <c r="A21" s="75" t="s">
        <v>16</v>
      </c>
      <c r="B21" s="80">
        <v>2663.3780000000002</v>
      </c>
      <c r="C21" s="81">
        <v>2504.3199999999997</v>
      </c>
      <c r="D21" s="81">
        <v>2379.85</v>
      </c>
      <c r="E21" s="81">
        <v>2273.1869999999999</v>
      </c>
      <c r="F21" s="81">
        <v>2253.7220000000002</v>
      </c>
      <c r="G21" s="81">
        <v>2328.2489999999998</v>
      </c>
      <c r="H21" s="81">
        <v>2434.6590000000001</v>
      </c>
      <c r="I21" s="81">
        <v>2724.9980000000005</v>
      </c>
      <c r="J21" s="81">
        <v>3205.3139999999999</v>
      </c>
      <c r="K21" s="81">
        <v>3569.1800000000007</v>
      </c>
      <c r="L21" s="81">
        <v>3845.098</v>
      </c>
      <c r="M21" s="81">
        <v>3946.3759999999993</v>
      </c>
      <c r="N21" s="81">
        <v>3865.0199999999991</v>
      </c>
      <c r="O21" s="81">
        <v>3599.6049999999996</v>
      </c>
      <c r="P21" s="81">
        <v>3586.8379999999997</v>
      </c>
      <c r="Q21" s="81">
        <v>3549.2940000000003</v>
      </c>
      <c r="R21" s="81">
        <v>3858.0079999999998</v>
      </c>
      <c r="S21" s="81">
        <v>4372.1530000000002</v>
      </c>
      <c r="T21" s="81">
        <v>4495.3540000000003</v>
      </c>
      <c r="U21" s="81">
        <v>4463.2640000000001</v>
      </c>
      <c r="V21" s="81">
        <v>4213.1499999999996</v>
      </c>
      <c r="W21" s="81">
        <v>3825.7740000000003</v>
      </c>
      <c r="X21" s="81">
        <v>3442.2540000000004</v>
      </c>
      <c r="Y21" s="81">
        <v>2992.2910000000006</v>
      </c>
      <c r="Z21" s="78"/>
      <c r="AA21" s="79">
        <f t="shared" si="2"/>
        <v>80391.335999999996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127</v>
      </c>
      <c r="C23" s="77">
        <v>130.5</v>
      </c>
      <c r="D23" s="77">
        <v>135</v>
      </c>
      <c r="E23" s="77">
        <v>155</v>
      </c>
      <c r="F23" s="77">
        <v>151</v>
      </c>
      <c r="G23" s="77">
        <v>99.5</v>
      </c>
      <c r="H23" s="77">
        <v>88</v>
      </c>
      <c r="I23" s="77">
        <v>91</v>
      </c>
      <c r="J23" s="77">
        <v>91.5</v>
      </c>
      <c r="K23" s="77">
        <v>101</v>
      </c>
      <c r="L23" s="77">
        <v>103.5</v>
      </c>
      <c r="M23" s="77">
        <v>107.5</v>
      </c>
      <c r="N23" s="77">
        <v>105.5</v>
      </c>
      <c r="O23" s="77">
        <v>100.5</v>
      </c>
      <c r="P23" s="77">
        <v>105</v>
      </c>
      <c r="Q23" s="77">
        <v>113</v>
      </c>
      <c r="R23" s="77">
        <v>109</v>
      </c>
      <c r="S23" s="77">
        <v>117</v>
      </c>
      <c r="T23" s="77">
        <v>125.5</v>
      </c>
      <c r="U23" s="77">
        <v>129.5</v>
      </c>
      <c r="V23" s="77">
        <v>124</v>
      </c>
      <c r="W23" s="77">
        <v>113.5</v>
      </c>
      <c r="X23" s="77">
        <v>105.5</v>
      </c>
      <c r="Y23" s="77">
        <v>101</v>
      </c>
      <c r="Z23" s="77"/>
      <c r="AA23" s="79">
        <f t="shared" si="2"/>
        <v>2729.5</v>
      </c>
    </row>
    <row r="24" spans="1:27" ht="24.95" customHeight="1" x14ac:dyDescent="0.2">
      <c r="A24" s="85" t="s">
        <v>19</v>
      </c>
      <c r="B24" s="77">
        <v>262</v>
      </c>
      <c r="C24" s="77">
        <v>229.99999999999997</v>
      </c>
      <c r="D24" s="77">
        <v>219.99999999999997</v>
      </c>
      <c r="E24" s="77">
        <v>214</v>
      </c>
      <c r="F24" s="77">
        <v>208</v>
      </c>
      <c r="G24" s="77">
        <v>223.00000000000003</v>
      </c>
      <c r="H24" s="77">
        <v>211.99999999999997</v>
      </c>
      <c r="I24" s="77">
        <v>248</v>
      </c>
      <c r="J24" s="77">
        <v>285</v>
      </c>
      <c r="K24" s="77">
        <v>303</v>
      </c>
      <c r="L24" s="77">
        <v>321</v>
      </c>
      <c r="M24" s="77">
        <v>322</v>
      </c>
      <c r="N24" s="77">
        <v>325</v>
      </c>
      <c r="O24" s="77">
        <v>304.00000000000006</v>
      </c>
      <c r="P24" s="77">
        <v>286</v>
      </c>
      <c r="Q24" s="77">
        <v>290.00000000000006</v>
      </c>
      <c r="R24" s="77">
        <v>317</v>
      </c>
      <c r="S24" s="77">
        <v>365.99999999999994</v>
      </c>
      <c r="T24" s="77">
        <v>391.99999999999994</v>
      </c>
      <c r="U24" s="77">
        <v>387</v>
      </c>
      <c r="V24" s="77">
        <v>376.00000000000006</v>
      </c>
      <c r="W24" s="77">
        <v>351.00000000000006</v>
      </c>
      <c r="X24" s="77">
        <v>326.99999999999994</v>
      </c>
      <c r="Y24" s="77">
        <v>298</v>
      </c>
      <c r="Z24" s="77"/>
      <c r="AA24" s="79">
        <f t="shared" si="2"/>
        <v>7067</v>
      </c>
    </row>
    <row r="25" spans="1:27" ht="30" customHeight="1" thickBot="1" x14ac:dyDescent="0.25">
      <c r="A25" s="86" t="s">
        <v>20</v>
      </c>
      <c r="B25" s="87">
        <f t="shared" ref="B25:AA25" si="3">SUM(B19:B24)</f>
        <v>4594.9660000000003</v>
      </c>
      <c r="C25" s="88">
        <f t="shared" si="3"/>
        <v>4530.6769999999997</v>
      </c>
      <c r="D25" s="88">
        <f t="shared" si="3"/>
        <v>4387.6939999999995</v>
      </c>
      <c r="E25" s="88">
        <f t="shared" si="3"/>
        <v>4287.5230000000001</v>
      </c>
      <c r="F25" s="88">
        <f t="shared" si="3"/>
        <v>4261.0840000000007</v>
      </c>
      <c r="G25" s="88">
        <f t="shared" si="3"/>
        <v>4176.4070000000002</v>
      </c>
      <c r="H25" s="88">
        <f t="shared" si="3"/>
        <v>4257.0200000000004</v>
      </c>
      <c r="I25" s="88">
        <f t="shared" si="3"/>
        <v>4624.5540000000001</v>
      </c>
      <c r="J25" s="88">
        <f t="shared" si="3"/>
        <v>5168.0309999999999</v>
      </c>
      <c r="K25" s="88">
        <f t="shared" si="3"/>
        <v>5557.4970000000012</v>
      </c>
      <c r="L25" s="88">
        <f t="shared" si="3"/>
        <v>5858.348</v>
      </c>
      <c r="M25" s="88">
        <f t="shared" si="3"/>
        <v>5947.3389999999999</v>
      </c>
      <c r="N25" s="88">
        <f t="shared" si="3"/>
        <v>5850.945999999999</v>
      </c>
      <c r="O25" s="88">
        <f t="shared" si="3"/>
        <v>5535.1269999999995</v>
      </c>
      <c r="P25" s="88">
        <f t="shared" si="3"/>
        <v>5513.5479999999998</v>
      </c>
      <c r="Q25" s="88">
        <f t="shared" si="3"/>
        <v>5513.0700000000006</v>
      </c>
      <c r="R25" s="88">
        <f t="shared" si="3"/>
        <v>5895.1620000000003</v>
      </c>
      <c r="S25" s="88">
        <f t="shared" si="3"/>
        <v>6483.2240000000002</v>
      </c>
      <c r="T25" s="88">
        <f t="shared" si="3"/>
        <v>6631.6940000000004</v>
      </c>
      <c r="U25" s="88">
        <f t="shared" si="3"/>
        <v>6581.3240000000005</v>
      </c>
      <c r="V25" s="88">
        <f t="shared" si="3"/>
        <v>6303.49</v>
      </c>
      <c r="W25" s="88">
        <f t="shared" si="3"/>
        <v>5857.1409999999996</v>
      </c>
      <c r="X25" s="88">
        <f t="shared" si="3"/>
        <v>5471.6329999999998</v>
      </c>
      <c r="Y25" s="88">
        <f t="shared" si="3"/>
        <v>4998.6650000000009</v>
      </c>
      <c r="Z25" s="89">
        <f t="shared" si="3"/>
        <v>0</v>
      </c>
      <c r="AA25" s="90">
        <f t="shared" si="3"/>
        <v>128286.16399999999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489</v>
      </c>
      <c r="C28" s="72">
        <v>440.5</v>
      </c>
      <c r="D28" s="72">
        <v>435</v>
      </c>
      <c r="E28" s="72">
        <v>449</v>
      </c>
      <c r="F28" s="72">
        <v>439</v>
      </c>
      <c r="G28" s="72">
        <v>402.5</v>
      </c>
      <c r="H28" s="72">
        <v>380</v>
      </c>
      <c r="I28" s="72">
        <v>419</v>
      </c>
      <c r="J28" s="72">
        <v>456.5</v>
      </c>
      <c r="K28" s="72">
        <v>504</v>
      </c>
      <c r="L28" s="72">
        <v>524.5</v>
      </c>
      <c r="M28" s="72">
        <v>529.5</v>
      </c>
      <c r="N28" s="72">
        <v>530.5</v>
      </c>
      <c r="O28" s="72">
        <v>504.5</v>
      </c>
      <c r="P28" s="72">
        <v>491</v>
      </c>
      <c r="Q28" s="72">
        <v>503</v>
      </c>
      <c r="R28" s="72">
        <v>506</v>
      </c>
      <c r="S28" s="72">
        <v>563</v>
      </c>
      <c r="T28" s="72">
        <v>597.5</v>
      </c>
      <c r="U28" s="72">
        <v>596.5</v>
      </c>
      <c r="V28" s="72">
        <v>580</v>
      </c>
      <c r="W28" s="72">
        <v>544.5</v>
      </c>
      <c r="X28" s="72">
        <v>512.5</v>
      </c>
      <c r="Y28" s="72">
        <v>499</v>
      </c>
      <c r="Z28" s="73"/>
      <c r="AA28" s="74">
        <f>SUM(B28:Z28)</f>
        <v>11896.5</v>
      </c>
    </row>
    <row r="29" spans="1:27" ht="24.95" customHeight="1" x14ac:dyDescent="0.2">
      <c r="A29" s="75" t="s">
        <v>23</v>
      </c>
      <c r="B29" s="76">
        <v>4265.9660000000003</v>
      </c>
      <c r="C29" s="77">
        <v>4200.1769999999997</v>
      </c>
      <c r="D29" s="77">
        <v>4037.694</v>
      </c>
      <c r="E29" s="77">
        <v>3968.6469999999999</v>
      </c>
      <c r="F29" s="77">
        <v>4306.0839999999998</v>
      </c>
      <c r="G29" s="77">
        <v>4382.9070000000002</v>
      </c>
      <c r="H29" s="77">
        <v>4403.0200000000004</v>
      </c>
      <c r="I29" s="77">
        <v>4837.8450000000003</v>
      </c>
      <c r="J29" s="77">
        <v>5326.5309999999999</v>
      </c>
      <c r="K29" s="77">
        <v>5681.4970000000003</v>
      </c>
      <c r="L29" s="77">
        <v>5754.848</v>
      </c>
      <c r="M29" s="77">
        <v>5820.8389999999999</v>
      </c>
      <c r="N29" s="77">
        <v>5691.4459999999999</v>
      </c>
      <c r="O29" s="77">
        <v>5316.6270000000004</v>
      </c>
      <c r="P29" s="77">
        <v>5182.5479999999998</v>
      </c>
      <c r="Q29" s="77">
        <v>5170.07</v>
      </c>
      <c r="R29" s="77">
        <v>5548.1620000000003</v>
      </c>
      <c r="S29" s="77">
        <v>6069.2240000000002</v>
      </c>
      <c r="T29" s="77">
        <v>6183.1940000000004</v>
      </c>
      <c r="U29" s="77">
        <v>6133.8239999999996</v>
      </c>
      <c r="V29" s="77">
        <v>5877.49</v>
      </c>
      <c r="W29" s="77">
        <v>5450.6409999999996</v>
      </c>
      <c r="X29" s="77">
        <v>5097.1329999999998</v>
      </c>
      <c r="Y29" s="77">
        <v>4681.665</v>
      </c>
      <c r="Z29" s="78"/>
      <c r="AA29" s="79">
        <f>SUM(B29:Z29)</f>
        <v>123388.07899999998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4754.9660000000003</v>
      </c>
      <c r="C31" s="62">
        <f t="shared" si="4"/>
        <v>4640.6769999999997</v>
      </c>
      <c r="D31" s="62">
        <f t="shared" si="4"/>
        <v>4472.6939999999995</v>
      </c>
      <c r="E31" s="62">
        <f t="shared" si="4"/>
        <v>4417.6469999999999</v>
      </c>
      <c r="F31" s="62">
        <f t="shared" si="4"/>
        <v>4745.0839999999998</v>
      </c>
      <c r="G31" s="62">
        <f t="shared" si="4"/>
        <v>4785.4070000000002</v>
      </c>
      <c r="H31" s="62">
        <f t="shared" si="4"/>
        <v>4783.0200000000004</v>
      </c>
      <c r="I31" s="62">
        <f t="shared" si="4"/>
        <v>5256.8450000000003</v>
      </c>
      <c r="J31" s="62">
        <f t="shared" si="4"/>
        <v>5783.0309999999999</v>
      </c>
      <c r="K31" s="62">
        <f t="shared" si="4"/>
        <v>6185.4970000000003</v>
      </c>
      <c r="L31" s="62">
        <f t="shared" si="4"/>
        <v>6279.348</v>
      </c>
      <c r="M31" s="62">
        <f t="shared" si="4"/>
        <v>6350.3389999999999</v>
      </c>
      <c r="N31" s="62">
        <f t="shared" si="4"/>
        <v>6221.9459999999999</v>
      </c>
      <c r="O31" s="62">
        <f t="shared" si="4"/>
        <v>5821.1270000000004</v>
      </c>
      <c r="P31" s="62">
        <f t="shared" si="4"/>
        <v>5673.5479999999998</v>
      </c>
      <c r="Q31" s="62">
        <f t="shared" si="4"/>
        <v>5673.07</v>
      </c>
      <c r="R31" s="62">
        <f t="shared" si="4"/>
        <v>6054.1620000000003</v>
      </c>
      <c r="S31" s="62">
        <f t="shared" si="4"/>
        <v>6632.2240000000002</v>
      </c>
      <c r="T31" s="62">
        <f t="shared" si="4"/>
        <v>6780.6940000000004</v>
      </c>
      <c r="U31" s="62">
        <f t="shared" si="4"/>
        <v>6730.3239999999996</v>
      </c>
      <c r="V31" s="62">
        <f t="shared" si="4"/>
        <v>6457.49</v>
      </c>
      <c r="W31" s="62">
        <f t="shared" si="4"/>
        <v>5995.1409999999996</v>
      </c>
      <c r="X31" s="62">
        <f t="shared" si="4"/>
        <v>5609.6329999999998</v>
      </c>
      <c r="Y31" s="62">
        <f t="shared" si="4"/>
        <v>5180.665</v>
      </c>
      <c r="Z31" s="63">
        <f t="shared" si="4"/>
        <v>0</v>
      </c>
      <c r="AA31" s="64">
        <f t="shared" si="4"/>
        <v>135284.57899999997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90</v>
      </c>
      <c r="C34" s="95">
        <v>60</v>
      </c>
      <c r="D34" s="95">
        <v>35</v>
      </c>
      <c r="E34" s="95">
        <v>35</v>
      </c>
      <c r="F34" s="95">
        <v>49</v>
      </c>
      <c r="G34" s="95">
        <v>124</v>
      </c>
      <c r="H34" s="95">
        <v>120</v>
      </c>
      <c r="I34" s="95">
        <v>177</v>
      </c>
      <c r="J34" s="95">
        <v>179</v>
      </c>
      <c r="K34" s="95">
        <v>190</v>
      </c>
      <c r="L34" s="95">
        <v>151</v>
      </c>
      <c r="M34" s="95">
        <v>163</v>
      </c>
      <c r="N34" s="95">
        <v>131</v>
      </c>
      <c r="O34" s="95">
        <v>125</v>
      </c>
      <c r="P34" s="95">
        <v>89</v>
      </c>
      <c r="Q34" s="95">
        <v>89</v>
      </c>
      <c r="R34" s="95">
        <v>68</v>
      </c>
      <c r="S34" s="95">
        <v>68</v>
      </c>
      <c r="T34" s="95">
        <v>68</v>
      </c>
      <c r="U34" s="95">
        <v>68</v>
      </c>
      <c r="V34" s="95">
        <v>68</v>
      </c>
      <c r="W34" s="95">
        <v>68</v>
      </c>
      <c r="X34" s="95">
        <v>68</v>
      </c>
      <c r="Y34" s="95">
        <v>112</v>
      </c>
      <c r="Z34" s="96"/>
      <c r="AA34" s="74">
        <f t="shared" ref="AA34:AA39" si="5">SUM(B34:Z34)</f>
        <v>2395</v>
      </c>
    </row>
    <row r="35" spans="1:27" ht="24.95" customHeight="1" x14ac:dyDescent="0.2">
      <c r="A35" s="97" t="s">
        <v>41</v>
      </c>
      <c r="B35" s="98">
        <v>70</v>
      </c>
      <c r="C35" s="99">
        <v>50</v>
      </c>
      <c r="D35" s="99">
        <v>50</v>
      </c>
      <c r="E35" s="99">
        <v>50</v>
      </c>
      <c r="F35" s="99">
        <v>170</v>
      </c>
      <c r="G35" s="99">
        <v>220</v>
      </c>
      <c r="H35" s="99">
        <v>141</v>
      </c>
      <c r="I35" s="99">
        <v>190.291</v>
      </c>
      <c r="J35" s="99">
        <v>171</v>
      </c>
      <c r="K35" s="99">
        <v>191</v>
      </c>
      <c r="L35" s="99">
        <v>240</v>
      </c>
      <c r="M35" s="99">
        <v>240</v>
      </c>
      <c r="N35" s="99">
        <v>240</v>
      </c>
      <c r="O35" s="99">
        <v>161</v>
      </c>
      <c r="P35" s="99">
        <v>71</v>
      </c>
      <c r="Q35" s="99">
        <v>71</v>
      </c>
      <c r="R35" s="99">
        <v>91</v>
      </c>
      <c r="S35" s="99">
        <v>81</v>
      </c>
      <c r="T35" s="99">
        <v>81</v>
      </c>
      <c r="U35" s="99">
        <v>81</v>
      </c>
      <c r="V35" s="99">
        <v>86</v>
      </c>
      <c r="W35" s="99">
        <v>70</v>
      </c>
      <c r="X35" s="99">
        <v>70</v>
      </c>
      <c r="Y35" s="99">
        <v>70</v>
      </c>
      <c r="Z35" s="100"/>
      <c r="AA35" s="79">
        <f t="shared" si="5"/>
        <v>2956.2910000000002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45.124000000000002</v>
      </c>
      <c r="F37" s="99">
        <v>265</v>
      </c>
      <c r="G37" s="99">
        <v>265</v>
      </c>
      <c r="H37" s="99">
        <v>265</v>
      </c>
      <c r="I37" s="99">
        <v>265</v>
      </c>
      <c r="J37" s="99">
        <v>265</v>
      </c>
      <c r="K37" s="99">
        <v>247</v>
      </c>
      <c r="L37" s="99">
        <v>30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1647.124</v>
      </c>
    </row>
    <row r="38" spans="1:27" ht="24.95" customHeight="1" x14ac:dyDescent="0.2">
      <c r="A38" s="97" t="s">
        <v>44</v>
      </c>
      <c r="B38" s="98"/>
      <c r="C38" s="99"/>
      <c r="D38" s="99">
        <v>154.80000000000001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325.7</v>
      </c>
      <c r="R38" s="99">
        <v>151</v>
      </c>
      <c r="S38" s="99"/>
      <c r="T38" s="99"/>
      <c r="U38" s="99">
        <v>23.8</v>
      </c>
      <c r="V38" s="99"/>
      <c r="W38" s="99">
        <v>131.80000000000001</v>
      </c>
      <c r="X38" s="99">
        <v>47.2</v>
      </c>
      <c r="Y38" s="99"/>
      <c r="Z38" s="100"/>
      <c r="AA38" s="79">
        <f t="shared" si="5"/>
        <v>6834.3</v>
      </c>
    </row>
    <row r="39" spans="1:27" ht="30" customHeight="1" thickBot="1" x14ac:dyDescent="0.25">
      <c r="A39" s="86" t="s">
        <v>45</v>
      </c>
      <c r="B39" s="87">
        <f t="shared" ref="B39:Z39" si="6">SUM(B34:B38)</f>
        <v>160</v>
      </c>
      <c r="C39" s="88">
        <f t="shared" si="6"/>
        <v>110</v>
      </c>
      <c r="D39" s="88">
        <f t="shared" si="6"/>
        <v>239.8</v>
      </c>
      <c r="E39" s="88">
        <f t="shared" si="6"/>
        <v>630.12400000000002</v>
      </c>
      <c r="F39" s="88">
        <f t="shared" si="6"/>
        <v>984</v>
      </c>
      <c r="G39" s="88">
        <f t="shared" si="6"/>
        <v>1109</v>
      </c>
      <c r="H39" s="88">
        <f t="shared" si="6"/>
        <v>1026</v>
      </c>
      <c r="I39" s="88">
        <f t="shared" si="6"/>
        <v>1132.2909999999999</v>
      </c>
      <c r="J39" s="88">
        <f t="shared" si="6"/>
        <v>1115</v>
      </c>
      <c r="K39" s="88">
        <f t="shared" si="6"/>
        <v>1128</v>
      </c>
      <c r="L39" s="88">
        <f t="shared" si="6"/>
        <v>921</v>
      </c>
      <c r="M39" s="88">
        <f t="shared" si="6"/>
        <v>903</v>
      </c>
      <c r="N39" s="88">
        <f t="shared" si="6"/>
        <v>871</v>
      </c>
      <c r="O39" s="88">
        <f t="shared" si="6"/>
        <v>786</v>
      </c>
      <c r="P39" s="88">
        <f t="shared" si="6"/>
        <v>660</v>
      </c>
      <c r="Q39" s="88">
        <f t="shared" si="6"/>
        <v>485.7</v>
      </c>
      <c r="R39" s="88">
        <f t="shared" si="6"/>
        <v>310</v>
      </c>
      <c r="S39" s="88">
        <f t="shared" si="6"/>
        <v>149</v>
      </c>
      <c r="T39" s="88">
        <f t="shared" si="6"/>
        <v>149</v>
      </c>
      <c r="U39" s="88">
        <f t="shared" si="6"/>
        <v>172.8</v>
      </c>
      <c r="V39" s="88">
        <f t="shared" si="6"/>
        <v>154</v>
      </c>
      <c r="W39" s="88">
        <f t="shared" si="6"/>
        <v>269.8</v>
      </c>
      <c r="X39" s="88">
        <f t="shared" si="6"/>
        <v>185.2</v>
      </c>
      <c r="Y39" s="88">
        <f t="shared" si="6"/>
        <v>182</v>
      </c>
      <c r="Z39" s="89">
        <f t="shared" si="6"/>
        <v>0</v>
      </c>
      <c r="AA39" s="90">
        <f t="shared" si="5"/>
        <v>13832.715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154.80000000000001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325.7</v>
      </c>
      <c r="R46" s="99">
        <v>151</v>
      </c>
      <c r="S46" s="99"/>
      <c r="T46" s="99"/>
      <c r="U46" s="99">
        <v>23.8</v>
      </c>
      <c r="V46" s="99"/>
      <c r="W46" s="99">
        <v>131.80000000000001</v>
      </c>
      <c r="X46" s="99">
        <v>47.2</v>
      </c>
      <c r="Y46" s="99"/>
      <c r="Z46" s="100"/>
      <c r="AA46" s="79">
        <f t="shared" si="7"/>
        <v>6834.3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154.80000000000001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325.7</v>
      </c>
      <c r="R48" s="88">
        <f t="shared" si="8"/>
        <v>151</v>
      </c>
      <c r="S48" s="88">
        <f t="shared" si="8"/>
        <v>0</v>
      </c>
      <c r="T48" s="88">
        <f t="shared" si="8"/>
        <v>0</v>
      </c>
      <c r="U48" s="88">
        <f t="shared" si="8"/>
        <v>23.8</v>
      </c>
      <c r="V48" s="88">
        <f t="shared" si="8"/>
        <v>0</v>
      </c>
      <c r="W48" s="88">
        <f t="shared" si="8"/>
        <v>131.80000000000001</v>
      </c>
      <c r="X48" s="88">
        <f t="shared" si="8"/>
        <v>47.2</v>
      </c>
      <c r="Y48" s="88">
        <f t="shared" si="8"/>
        <v>0</v>
      </c>
      <c r="Z48" s="89">
        <f t="shared" si="8"/>
        <v>0</v>
      </c>
      <c r="AA48" s="90">
        <f t="shared" si="7"/>
        <v>6834.3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4754.9660000000003</v>
      </c>
      <c r="C51" s="88">
        <f t="shared" si="10"/>
        <v>4640.6769999999997</v>
      </c>
      <c r="D51" s="88">
        <f t="shared" si="10"/>
        <v>4627.4939999999997</v>
      </c>
      <c r="E51" s="88">
        <f t="shared" si="10"/>
        <v>4917.6469999999999</v>
      </c>
      <c r="F51" s="88">
        <f t="shared" si="10"/>
        <v>5245.0840000000007</v>
      </c>
      <c r="G51" s="88">
        <f t="shared" si="10"/>
        <v>5285.4070000000002</v>
      </c>
      <c r="H51" s="88">
        <f t="shared" si="10"/>
        <v>5283.02</v>
      </c>
      <c r="I51" s="88">
        <f t="shared" si="10"/>
        <v>5756.8450000000003</v>
      </c>
      <c r="J51" s="88">
        <f t="shared" si="10"/>
        <v>6283.0309999999999</v>
      </c>
      <c r="K51" s="88">
        <f t="shared" si="10"/>
        <v>6685.4970000000012</v>
      </c>
      <c r="L51" s="88">
        <f t="shared" si="10"/>
        <v>6779.348</v>
      </c>
      <c r="M51" s="88">
        <f t="shared" si="10"/>
        <v>6850.3389999999999</v>
      </c>
      <c r="N51" s="88">
        <f t="shared" si="10"/>
        <v>6721.945999999999</v>
      </c>
      <c r="O51" s="88">
        <f t="shared" si="10"/>
        <v>6321.1269999999995</v>
      </c>
      <c r="P51" s="88">
        <f t="shared" si="10"/>
        <v>6173.5479999999998</v>
      </c>
      <c r="Q51" s="88">
        <f t="shared" si="10"/>
        <v>5998.77</v>
      </c>
      <c r="R51" s="88">
        <f t="shared" si="10"/>
        <v>6205.1620000000003</v>
      </c>
      <c r="S51" s="88">
        <f t="shared" si="10"/>
        <v>6632.2240000000002</v>
      </c>
      <c r="T51" s="88">
        <f t="shared" si="10"/>
        <v>6780.6940000000004</v>
      </c>
      <c r="U51" s="88">
        <f t="shared" si="10"/>
        <v>6754.1240000000007</v>
      </c>
      <c r="V51" s="88">
        <f t="shared" si="10"/>
        <v>6457.49</v>
      </c>
      <c r="W51" s="88">
        <f t="shared" si="10"/>
        <v>6126.9409999999998</v>
      </c>
      <c r="X51" s="88">
        <f t="shared" si="10"/>
        <v>5656.8329999999996</v>
      </c>
      <c r="Y51" s="88">
        <f t="shared" si="10"/>
        <v>5180.6650000000009</v>
      </c>
      <c r="Z51" s="89">
        <f t="shared" si="10"/>
        <v>0</v>
      </c>
      <c r="AA51" s="105">
        <f>SUM(B51:Z51)</f>
        <v>142118.87900000002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-870.5</v>
      </c>
      <c r="C4" s="18">
        <v>-799.3</v>
      </c>
      <c r="D4" s="18">
        <v>-494.2</v>
      </c>
      <c r="E4" s="18">
        <v>-149</v>
      </c>
      <c r="F4" s="18">
        <v>-69.299999999999955</v>
      </c>
      <c r="G4" s="18">
        <v>134.10000000000002</v>
      </c>
      <c r="H4" s="18">
        <v>139.19999999999999</v>
      </c>
      <c r="I4" s="18">
        <v>72.199999999999989</v>
      </c>
      <c r="J4" s="18">
        <v>109.10000000000002</v>
      </c>
      <c r="K4" s="18">
        <v>178</v>
      </c>
      <c r="L4" s="18">
        <v>156.39999999999998</v>
      </c>
      <c r="M4" s="18">
        <v>274.5</v>
      </c>
      <c r="N4" s="18">
        <v>219.8</v>
      </c>
      <c r="O4" s="18">
        <v>257.7</v>
      </c>
      <c r="P4" s="18">
        <v>-34.700000000000045</v>
      </c>
      <c r="Q4" s="18">
        <v>-323.3</v>
      </c>
      <c r="R4" s="18">
        <v>-288.89999999999998</v>
      </c>
      <c r="S4" s="18">
        <v>-337.29999999999995</v>
      </c>
      <c r="T4" s="18">
        <v>-627.70000000000005</v>
      </c>
      <c r="U4" s="18">
        <v>-625.20000000000005</v>
      </c>
      <c r="V4" s="18">
        <v>-733.3</v>
      </c>
      <c r="W4" s="18">
        <v>-517.20000000000005</v>
      </c>
      <c r="X4" s="18">
        <v>-601.79999999999995</v>
      </c>
      <c r="Y4" s="18">
        <v>-1149</v>
      </c>
      <c r="Z4" s="19"/>
      <c r="AA4" s="112">
        <f>SUM(B4:Z4)</f>
        <v>-6079.7000000000007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155.72</v>
      </c>
      <c r="C7" s="118">
        <v>142.85</v>
      </c>
      <c r="D7" s="118">
        <v>140.6</v>
      </c>
      <c r="E7" s="118">
        <v>59.29</v>
      </c>
      <c r="F7" s="118">
        <v>9.6999999999999993</v>
      </c>
      <c r="G7" s="118">
        <v>9.6999999999999993</v>
      </c>
      <c r="H7" s="118">
        <v>9.6999999999999993</v>
      </c>
      <c r="I7" s="118">
        <v>24.33</v>
      </c>
      <c r="J7" s="118">
        <v>48.95</v>
      </c>
      <c r="K7" s="118">
        <v>60.01</v>
      </c>
      <c r="L7" s="118">
        <v>70.09</v>
      </c>
      <c r="M7" s="118">
        <v>66.260000000000005</v>
      </c>
      <c r="N7" s="118">
        <v>64.540000000000006</v>
      </c>
      <c r="O7" s="118">
        <v>73.77</v>
      </c>
      <c r="P7" s="118">
        <v>133.97</v>
      </c>
      <c r="Q7" s="118">
        <v>167.75</v>
      </c>
      <c r="R7" s="118">
        <v>194.21</v>
      </c>
      <c r="S7" s="118">
        <v>245</v>
      </c>
      <c r="T7" s="118">
        <v>225.19</v>
      </c>
      <c r="U7" s="118">
        <v>216.29</v>
      </c>
      <c r="V7" s="118">
        <v>199.64</v>
      </c>
      <c r="W7" s="118">
        <v>178.41</v>
      </c>
      <c r="X7" s="118">
        <v>154.44</v>
      </c>
      <c r="Y7" s="118">
        <v>221.56</v>
      </c>
      <c r="Z7" s="119"/>
      <c r="AA7" s="120">
        <f>IF(SUM(B7:Z7)&lt;&gt;0,AVERAGEIF(B7:Z7,"&lt;&gt;"""),"")</f>
        <v>119.66541666666666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649</v>
      </c>
      <c r="C13" s="130">
        <v>649</v>
      </c>
      <c r="D13" s="130">
        <v>649</v>
      </c>
      <c r="E13" s="130">
        <v>649</v>
      </c>
      <c r="F13" s="130">
        <v>569.29999999999995</v>
      </c>
      <c r="G13" s="130">
        <v>365.9</v>
      </c>
      <c r="H13" s="130">
        <v>360.8</v>
      </c>
      <c r="I13" s="130">
        <v>427.8</v>
      </c>
      <c r="J13" s="130">
        <v>390.9</v>
      </c>
      <c r="K13" s="130">
        <v>322</v>
      </c>
      <c r="L13" s="130">
        <v>343.6</v>
      </c>
      <c r="M13" s="130">
        <v>225.5</v>
      </c>
      <c r="N13" s="130">
        <v>280.2</v>
      </c>
      <c r="O13" s="130">
        <v>242.3</v>
      </c>
      <c r="P13" s="130">
        <v>534.70000000000005</v>
      </c>
      <c r="Q13" s="130">
        <v>649</v>
      </c>
      <c r="R13" s="130">
        <v>439.9</v>
      </c>
      <c r="S13" s="130">
        <v>318.39999999999998</v>
      </c>
      <c r="T13" s="130">
        <v>511.7</v>
      </c>
      <c r="U13" s="130">
        <v>649</v>
      </c>
      <c r="V13" s="130">
        <v>649</v>
      </c>
      <c r="W13" s="130">
        <v>649</v>
      </c>
      <c r="X13" s="130">
        <v>649</v>
      </c>
      <c r="Y13" s="131">
        <v>649</v>
      </c>
      <c r="Z13" s="132"/>
      <c r="AA13" s="133">
        <f t="shared" si="0"/>
        <v>11823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221.5</v>
      </c>
      <c r="C15" s="134">
        <v>150.30000000000001</v>
      </c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18.899999999999999</v>
      </c>
      <c r="T15" s="134">
        <v>116</v>
      </c>
      <c r="U15" s="134"/>
      <c r="V15" s="134">
        <v>84.3</v>
      </c>
      <c r="W15" s="134"/>
      <c r="X15" s="134"/>
      <c r="Y15" s="134">
        <v>500</v>
      </c>
      <c r="Z15" s="132"/>
      <c r="AA15" s="133">
        <f t="shared" si="0"/>
        <v>1091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870.5</v>
      </c>
      <c r="C16" s="136">
        <f t="shared" si="1"/>
        <v>799.3</v>
      </c>
      <c r="D16" s="136">
        <f t="shared" si="1"/>
        <v>649</v>
      </c>
      <c r="E16" s="136">
        <f t="shared" si="1"/>
        <v>649</v>
      </c>
      <c r="F16" s="136">
        <f t="shared" si="1"/>
        <v>569.29999999999995</v>
      </c>
      <c r="G16" s="136">
        <f t="shared" si="1"/>
        <v>365.9</v>
      </c>
      <c r="H16" s="136">
        <f t="shared" si="1"/>
        <v>360.8</v>
      </c>
      <c r="I16" s="136">
        <f t="shared" si="1"/>
        <v>427.8</v>
      </c>
      <c r="J16" s="136">
        <f t="shared" si="1"/>
        <v>390.9</v>
      </c>
      <c r="K16" s="136">
        <f t="shared" si="1"/>
        <v>322</v>
      </c>
      <c r="L16" s="136">
        <f t="shared" si="1"/>
        <v>343.6</v>
      </c>
      <c r="M16" s="136">
        <f t="shared" si="1"/>
        <v>225.5</v>
      </c>
      <c r="N16" s="136">
        <f t="shared" si="1"/>
        <v>280.2</v>
      </c>
      <c r="O16" s="136">
        <f t="shared" si="1"/>
        <v>242.3</v>
      </c>
      <c r="P16" s="136">
        <f t="shared" si="1"/>
        <v>534.70000000000005</v>
      </c>
      <c r="Q16" s="136">
        <f t="shared" si="1"/>
        <v>649</v>
      </c>
      <c r="R16" s="136">
        <f t="shared" si="1"/>
        <v>439.9</v>
      </c>
      <c r="S16" s="136">
        <f t="shared" si="1"/>
        <v>337.29999999999995</v>
      </c>
      <c r="T16" s="136">
        <f t="shared" si="1"/>
        <v>627.70000000000005</v>
      </c>
      <c r="U16" s="136">
        <f t="shared" si="1"/>
        <v>649</v>
      </c>
      <c r="V16" s="136">
        <f t="shared" si="1"/>
        <v>733.3</v>
      </c>
      <c r="W16" s="136">
        <f t="shared" si="1"/>
        <v>649</v>
      </c>
      <c r="X16" s="136">
        <f t="shared" si="1"/>
        <v>649</v>
      </c>
      <c r="Y16" s="136">
        <f t="shared" si="1"/>
        <v>1149</v>
      </c>
      <c r="Z16" s="137" t="str">
        <f t="shared" si="1"/>
        <v/>
      </c>
      <c r="AA16" s="90">
        <f t="shared" si="0"/>
        <v>12914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154.80000000000001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325.7</v>
      </c>
      <c r="R23" s="134">
        <v>151</v>
      </c>
      <c r="S23" s="134"/>
      <c r="T23" s="134"/>
      <c r="U23" s="134">
        <v>23.8</v>
      </c>
      <c r="V23" s="134"/>
      <c r="W23" s="134">
        <v>131.80000000000001</v>
      </c>
      <c r="X23" s="134">
        <v>47.2</v>
      </c>
      <c r="Y23" s="134"/>
      <c r="Z23" s="132"/>
      <c r="AA23" s="133">
        <f t="shared" si="2"/>
        <v>6834.3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154.80000000000001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325.7</v>
      </c>
      <c r="R24" s="136">
        <f t="shared" si="3"/>
        <v>151</v>
      </c>
      <c r="S24" s="136">
        <f t="shared" si="3"/>
        <v>0</v>
      </c>
      <c r="T24" s="136">
        <f t="shared" si="3"/>
        <v>0</v>
      </c>
      <c r="U24" s="136">
        <f t="shared" si="3"/>
        <v>23.8</v>
      </c>
      <c r="V24" s="136">
        <f t="shared" si="3"/>
        <v>0</v>
      </c>
      <c r="W24" s="136">
        <f t="shared" si="3"/>
        <v>131.80000000000001</v>
      </c>
      <c r="X24" s="136">
        <f t="shared" si="3"/>
        <v>47.2</v>
      </c>
      <c r="Y24" s="136">
        <f t="shared" si="3"/>
        <v>0</v>
      </c>
      <c r="Z24" s="137" t="str">
        <f t="shared" si="3"/>
        <v/>
      </c>
      <c r="AA24" s="90">
        <f t="shared" si="2"/>
        <v>6834.3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2022-01-01T12:00:04Z</dcterms:created>
  <dcterms:modified xsi:type="dcterms:W3CDTF">2022-01-01T12:00:05Z</dcterms:modified>
</cp:coreProperties>
</file>