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<sst xmlns="http://schemas.openxmlformats.org/spreadsheetml/2006/main" count="117" uniqueCount="53">
  <si>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31/12/2021 14:03:02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</si>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</sst>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402</c:v>
                </c:pt>
                <c:pt idx="19">
                  <c:v>402</c:v>
                </c:pt>
                <c:pt idx="20">
                  <c:v>402</c:v>
                </c:pt>
                <c:pt idx="21">
                  <c:v>402</c:v>
                </c:pt>
                <c:pt idx="22">
                  <c:v>402</c:v>
                </c:pt>
                <c:pt idx="23">
                  <c:v>366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188.4</c:v>
                </c:pt>
                <c:pt idx="1">
                  <c:v>176.3</c:v>
                </c:pt>
                <c:pt idx="2">
                  <c:v>179.5</c:v>
                </c:pt>
                <c:pt idx="3">
                  <c:v>178.5</c:v>
                </c:pt>
                <c:pt idx="4">
                  <c:v>186.7</c:v>
                </c:pt>
                <c:pt idx="5">
                  <c:v>270.3</c:v>
                </c:pt>
                <c:pt idx="6">
                  <c:v>230.1</c:v>
                </c:pt>
                <c:pt idx="7">
                  <c:v>292.5</c:v>
                </c:pt>
                <c:pt idx="8">
                  <c:v>314.5</c:v>
                </c:pt>
                <c:pt idx="9">
                  <c:v>314.5</c:v>
                </c:pt>
                <c:pt idx="10">
                  <c:v>314.5</c:v>
                </c:pt>
                <c:pt idx="11">
                  <c:v>314.5</c:v>
                </c:pt>
                <c:pt idx="12">
                  <c:v>310.5</c:v>
                </c:pt>
                <c:pt idx="13">
                  <c:v>304.89999999999998</c:v>
                </c:pt>
                <c:pt idx="14">
                  <c:v>307.7</c:v>
                </c:pt>
                <c:pt idx="15">
                  <c:v>314.5</c:v>
                </c:pt>
                <c:pt idx="16">
                  <c:v>314.5</c:v>
                </c:pt>
                <c:pt idx="17">
                  <c:v>314.5</c:v>
                </c:pt>
                <c:pt idx="18">
                  <c:v>314.5</c:v>
                </c:pt>
                <c:pt idx="19">
                  <c:v>314.5</c:v>
                </c:pt>
                <c:pt idx="20">
                  <c:v>310.5</c:v>
                </c:pt>
                <c:pt idx="21">
                  <c:v>304.5</c:v>
                </c:pt>
                <c:pt idx="22">
                  <c:v>269.89999999999998</c:v>
                </c:pt>
                <c:pt idx="23">
                  <c:v>235.8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987.9</c:v>
                </c:pt>
                <c:pt idx="1">
                  <c:v>763.9</c:v>
                </c:pt>
                <c:pt idx="2">
                  <c:v>727.9</c:v>
                </c:pt>
                <c:pt idx="3">
                  <c:v>727.9</c:v>
                </c:pt>
                <c:pt idx="4">
                  <c:v>727.9</c:v>
                </c:pt>
                <c:pt idx="5">
                  <c:v>727.9</c:v>
                </c:pt>
                <c:pt idx="6">
                  <c:v>727.9</c:v>
                </c:pt>
                <c:pt idx="7">
                  <c:v>727.9</c:v>
                </c:pt>
                <c:pt idx="8">
                  <c:v>727.9</c:v>
                </c:pt>
                <c:pt idx="9">
                  <c:v>727.9</c:v>
                </c:pt>
                <c:pt idx="10">
                  <c:v>727.9</c:v>
                </c:pt>
                <c:pt idx="11">
                  <c:v>727.9</c:v>
                </c:pt>
                <c:pt idx="12">
                  <c:v>727.9</c:v>
                </c:pt>
                <c:pt idx="13">
                  <c:v>787.9</c:v>
                </c:pt>
                <c:pt idx="14">
                  <c:v>997.9</c:v>
                </c:pt>
                <c:pt idx="15">
                  <c:v>1137.9000000000001</c:v>
                </c:pt>
                <c:pt idx="16">
                  <c:v>1227.9000000000001</c:v>
                </c:pt>
                <c:pt idx="17">
                  <c:v>1253</c:v>
                </c:pt>
                <c:pt idx="18">
                  <c:v>1253</c:v>
                </c:pt>
                <c:pt idx="19">
                  <c:v>1233</c:v>
                </c:pt>
                <c:pt idx="20">
                  <c:v>1233</c:v>
                </c:pt>
                <c:pt idx="21">
                  <c:v>1149.9000000000001</c:v>
                </c:pt>
                <c:pt idx="22">
                  <c:v>909.9</c:v>
                </c:pt>
                <c:pt idx="23">
                  <c:v>727.9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1406</c:v>
                </c:pt>
                <c:pt idx="1">
                  <c:v>1646.6</c:v>
                </c:pt>
                <c:pt idx="2">
                  <c:v>1702.5</c:v>
                </c:pt>
                <c:pt idx="3">
                  <c:v>1728.6</c:v>
                </c:pt>
                <c:pt idx="4">
                  <c:v>1743.3</c:v>
                </c:pt>
                <c:pt idx="5">
                  <c:v>1782.8</c:v>
                </c:pt>
                <c:pt idx="6">
                  <c:v>1446.9</c:v>
                </c:pt>
                <c:pt idx="7">
                  <c:v>1140</c:v>
                </c:pt>
                <c:pt idx="8">
                  <c:v>1038.5999999999999</c:v>
                </c:pt>
                <c:pt idx="9">
                  <c:v>1018.2</c:v>
                </c:pt>
                <c:pt idx="10">
                  <c:v>1221</c:v>
                </c:pt>
                <c:pt idx="11">
                  <c:v>1216</c:v>
                </c:pt>
                <c:pt idx="12">
                  <c:v>1220</c:v>
                </c:pt>
                <c:pt idx="13">
                  <c:v>1110.8</c:v>
                </c:pt>
                <c:pt idx="14">
                  <c:v>1189</c:v>
                </c:pt>
                <c:pt idx="15">
                  <c:v>1229.4000000000001</c:v>
                </c:pt>
                <c:pt idx="16">
                  <c:v>1220</c:v>
                </c:pt>
                <c:pt idx="17">
                  <c:v>1562.8</c:v>
                </c:pt>
                <c:pt idx="18">
                  <c:v>1422.4</c:v>
                </c:pt>
                <c:pt idx="19">
                  <c:v>1335.3</c:v>
                </c:pt>
                <c:pt idx="20">
                  <c:v>1269</c:v>
                </c:pt>
                <c:pt idx="21">
                  <c:v>1338.4</c:v>
                </c:pt>
                <c:pt idx="22">
                  <c:v>1317.8</c:v>
                </c:pt>
                <c:pt idx="23">
                  <c:v>1143.8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1164.3279999999997</c:v>
                </c:pt>
                <c:pt idx="1">
                  <c:v>1015.1639999999998</c:v>
                </c:pt>
                <c:pt idx="2">
                  <c:v>877.05499999999995</c:v>
                </c:pt>
                <c:pt idx="3">
                  <c:v>767.41499999999974</c:v>
                </c:pt>
                <c:pt idx="4">
                  <c:v>705.85900000000004</c:v>
                </c:pt>
                <c:pt idx="5">
                  <c:v>670.1450000000001</c:v>
                </c:pt>
                <c:pt idx="6">
                  <c:v>640.75600000000009</c:v>
                </c:pt>
                <c:pt idx="7">
                  <c:v>885.82800000000009</c:v>
                </c:pt>
                <c:pt idx="8">
                  <c:v>1476.3309999999999</c:v>
                </c:pt>
                <c:pt idx="9">
                  <c:v>1951.8910000000001</c:v>
                </c:pt>
                <c:pt idx="10">
                  <c:v>2205.3349999999996</c:v>
                </c:pt>
                <c:pt idx="11">
                  <c:v>2307.0190000000007</c:v>
                </c:pt>
                <c:pt idx="12">
                  <c:v>2279.6149999999998</c:v>
                </c:pt>
                <c:pt idx="13">
                  <c:v>2029.2929999999999</c:v>
                </c:pt>
                <c:pt idx="14">
                  <c:v>1543.0010000000002</c:v>
                </c:pt>
                <c:pt idx="15">
                  <c:v>951.28599999999994</c:v>
                </c:pt>
                <c:pt idx="16">
                  <c:v>742.39</c:v>
                </c:pt>
                <c:pt idx="17">
                  <c:v>879.89899999999977</c:v>
                </c:pt>
                <c:pt idx="18">
                  <c:v>1053.6430000000003</c:v>
                </c:pt>
                <c:pt idx="19">
                  <c:v>1184.0799999999997</c:v>
                </c:pt>
                <c:pt idx="20">
                  <c:v>1295.3120000000001</c:v>
                </c:pt>
                <c:pt idx="21">
                  <c:v>1428.1189999999999</c:v>
                </c:pt>
                <c:pt idx="22">
                  <c:v>1594.8310000000001</c:v>
                </c:pt>
                <c:pt idx="23">
                  <c:v>1773.1310000000005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73</c:v>
                </c:pt>
                <c:pt idx="1">
                  <c:v>62</c:v>
                </c:pt>
                <c:pt idx="2">
                  <c:v>49</c:v>
                </c:pt>
                <c:pt idx="3">
                  <c:v>45</c:v>
                </c:pt>
                <c:pt idx="4">
                  <c:v>44</c:v>
                </c:pt>
                <c:pt idx="5">
                  <c:v>45</c:v>
                </c:pt>
                <c:pt idx="6">
                  <c:v>49</c:v>
                </c:pt>
                <c:pt idx="7">
                  <c:v>55</c:v>
                </c:pt>
                <c:pt idx="8">
                  <c:v>61</c:v>
                </c:pt>
                <c:pt idx="9">
                  <c:v>74</c:v>
                </c:pt>
                <c:pt idx="10">
                  <c:v>86</c:v>
                </c:pt>
                <c:pt idx="11">
                  <c:v>94</c:v>
                </c:pt>
                <c:pt idx="12">
                  <c:v>98</c:v>
                </c:pt>
                <c:pt idx="13">
                  <c:v>101</c:v>
                </c:pt>
                <c:pt idx="14">
                  <c:v>96</c:v>
                </c:pt>
                <c:pt idx="15">
                  <c:v>82</c:v>
                </c:pt>
                <c:pt idx="16">
                  <c:v>65</c:v>
                </c:pt>
                <c:pt idx="17">
                  <c:v>49</c:v>
                </c:pt>
                <c:pt idx="18">
                  <c:v>56</c:v>
                </c:pt>
                <c:pt idx="19">
                  <c:v>58</c:v>
                </c:pt>
                <c:pt idx="20">
                  <c:v>53</c:v>
                </c:pt>
                <c:pt idx="21">
                  <c:v>48</c:v>
                </c:pt>
                <c:pt idx="22">
                  <c:v>46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902</c:v>
                </c:pt>
                <c:pt idx="1">
                  <c:v>787</c:v>
                </c:pt>
                <c:pt idx="2">
                  <c:v>717</c:v>
                </c:pt>
                <c:pt idx="3">
                  <c:v>782</c:v>
                </c:pt>
                <c:pt idx="4">
                  <c:v>782</c:v>
                </c:pt>
                <c:pt idx="5">
                  <c:v>782</c:v>
                </c:pt>
                <c:pt idx="6">
                  <c:v>1097</c:v>
                </c:pt>
                <c:pt idx="7">
                  <c:v>1786</c:v>
                </c:pt>
                <c:pt idx="8">
                  <c:v>1806</c:v>
                </c:pt>
                <c:pt idx="9">
                  <c:v>1818</c:v>
                </c:pt>
                <c:pt idx="10">
                  <c:v>1534</c:v>
                </c:pt>
                <c:pt idx="11">
                  <c:v>1302</c:v>
                </c:pt>
                <c:pt idx="12">
                  <c:v>1205</c:v>
                </c:pt>
                <c:pt idx="13">
                  <c:v>1189</c:v>
                </c:pt>
                <c:pt idx="14">
                  <c:v>1189</c:v>
                </c:pt>
                <c:pt idx="15">
                  <c:v>1201</c:v>
                </c:pt>
                <c:pt idx="16">
                  <c:v>1725</c:v>
                </c:pt>
                <c:pt idx="17">
                  <c:v>1797</c:v>
                </c:pt>
                <c:pt idx="18">
                  <c:v>1796</c:v>
                </c:pt>
                <c:pt idx="19">
                  <c:v>1786</c:v>
                </c:pt>
                <c:pt idx="20">
                  <c:v>1586</c:v>
                </c:pt>
                <c:pt idx="21">
                  <c:v>1196</c:v>
                </c:pt>
                <c:pt idx="22">
                  <c:v>961</c:v>
                </c:pt>
                <c:pt idx="23">
                  <c:v>769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8851200"/>
        <c:axId val="2288515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5087.6010000000024</c:v>
                </c:pt>
                <c:pt idx="1">
                  <c:v>4816.915</c:v>
                </c:pt>
                <c:pt idx="2">
                  <c:v>4618.9800000000023</c:v>
                </c:pt>
                <c:pt idx="3">
                  <c:v>4595.4070000000011</c:v>
                </c:pt>
                <c:pt idx="4">
                  <c:v>4555.7590000000018</c:v>
                </c:pt>
                <c:pt idx="5">
                  <c:v>4644.1880000000001</c:v>
                </c:pt>
                <c:pt idx="6">
                  <c:v>4557.6759999999977</c:v>
                </c:pt>
                <c:pt idx="7">
                  <c:v>5253.2450000000008</c:v>
                </c:pt>
                <c:pt idx="8">
                  <c:v>5790.3739999999998</c:v>
                </c:pt>
                <c:pt idx="9">
                  <c:v>6270.4540000000034</c:v>
                </c:pt>
                <c:pt idx="10">
                  <c:v>6454.7799999999988</c:v>
                </c:pt>
                <c:pt idx="11">
                  <c:v>6327.4209999999994</c:v>
                </c:pt>
                <c:pt idx="12">
                  <c:v>6207.0560000000005</c:v>
                </c:pt>
                <c:pt idx="13">
                  <c:v>5888.867000000002</c:v>
                </c:pt>
                <c:pt idx="14">
                  <c:v>5688.5829999999978</c:v>
                </c:pt>
                <c:pt idx="15">
                  <c:v>5282.0740000000005</c:v>
                </c:pt>
                <c:pt idx="16">
                  <c:v>5660.7449999999981</c:v>
                </c:pt>
                <c:pt idx="17">
                  <c:v>6222.2059999999992</c:v>
                </c:pt>
                <c:pt idx="18">
                  <c:v>6297.5060000000012</c:v>
                </c:pt>
                <c:pt idx="19">
                  <c:v>6312.8539999999994</c:v>
                </c:pt>
                <c:pt idx="20">
                  <c:v>6148.848</c:v>
                </c:pt>
                <c:pt idx="21">
                  <c:v>5866.9080000000004</c:v>
                </c:pt>
                <c:pt idx="22">
                  <c:v>5501.4300000000012</c:v>
                </c:pt>
                <c:pt idx="23">
                  <c:v>5060.6719999999996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851200"/>
        <c:axId val="2288515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170.28</c:v>
                </c:pt>
                <c:pt idx="1">
                  <c:v>155.72</c:v>
                </c:pt>
                <c:pt idx="2">
                  <c:v>147.09</c:v>
                </c:pt>
                <c:pt idx="3">
                  <c:v>91</c:v>
                </c:pt>
                <c:pt idx="4">
                  <c:v>104</c:v>
                </c:pt>
                <c:pt idx="5">
                  <c:v>140.6</c:v>
                </c:pt>
                <c:pt idx="6">
                  <c:v>147.09</c:v>
                </c:pt>
                <c:pt idx="7">
                  <c:v>99.99</c:v>
                </c:pt>
                <c:pt idx="8">
                  <c:v>40.619999999999997</c:v>
                </c:pt>
                <c:pt idx="9">
                  <c:v>43.51</c:v>
                </c:pt>
                <c:pt idx="10">
                  <c:v>135.80000000000001</c:v>
                </c:pt>
                <c:pt idx="11">
                  <c:v>150.69999999999999</c:v>
                </c:pt>
                <c:pt idx="12">
                  <c:v>155.72</c:v>
                </c:pt>
                <c:pt idx="13">
                  <c:v>63.96</c:v>
                </c:pt>
                <c:pt idx="14">
                  <c:v>100</c:v>
                </c:pt>
                <c:pt idx="15">
                  <c:v>155</c:v>
                </c:pt>
                <c:pt idx="16">
                  <c:v>169.78</c:v>
                </c:pt>
                <c:pt idx="17">
                  <c:v>203.1</c:v>
                </c:pt>
                <c:pt idx="18">
                  <c:v>205.83</c:v>
                </c:pt>
                <c:pt idx="19">
                  <c:v>214.66</c:v>
                </c:pt>
                <c:pt idx="20">
                  <c:v>214.66</c:v>
                </c:pt>
                <c:pt idx="21">
                  <c:v>203</c:v>
                </c:pt>
                <c:pt idx="22">
                  <c:v>180</c:v>
                </c:pt>
                <c:pt idx="23">
                  <c:v>162.44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852376"/>
        <c:axId val="228851984"/>
      </c:lineChart>
      <c:catAx>
        <c:axId val="228851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851592"/>
        <c:crosses val="autoZero"/>
        <c:auto val="1"/>
        <c:lblAlgn val="ctr"/>
        <c:lblOffset val="100"/>
        <c:noMultiLvlLbl val="0"/>
      </c:catAx>
      <c:valAx>
        <c:axId val="228851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851200"/>
        <c:crosses val="autoZero"/>
        <c:crossBetween val="between"/>
      </c:valAx>
      <c:valAx>
        <c:axId val="228851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852376"/>
        <c:crosses val="max"/>
        <c:crossBetween val="between"/>
      </c:valAx>
      <c:catAx>
        <c:axId val="228852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8851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5087.6279999999997</v>
      </c>
      <c r="C4" s="18">
        <v>4816.963999999999</v>
      </c>
      <c r="D4" s="18">
        <v>4618.9549999999999</v>
      </c>
      <c r="E4" s="18">
        <v>4595.415</v>
      </c>
      <c r="F4" s="18">
        <v>4555.759</v>
      </c>
      <c r="G4" s="18">
        <v>4644.1450000000004</v>
      </c>
      <c r="H4" s="18">
        <v>4557.6560000000009</v>
      </c>
      <c r="I4" s="18">
        <v>5253.2279999999992</v>
      </c>
      <c r="J4" s="18">
        <v>5790.331000000001</v>
      </c>
      <c r="K4" s="18">
        <v>6270.4909999999991</v>
      </c>
      <c r="L4" s="18">
        <v>6454.7350000000024</v>
      </c>
      <c r="M4" s="18">
        <v>6327.4189999999999</v>
      </c>
      <c r="N4" s="18">
        <v>6207.0150000000003</v>
      </c>
      <c r="O4" s="18">
        <v>5888.893</v>
      </c>
      <c r="P4" s="18">
        <v>5688.6009999999997</v>
      </c>
      <c r="Q4" s="18">
        <v>5282.0860000000011</v>
      </c>
      <c r="R4" s="18">
        <v>5660.7899999999991</v>
      </c>
      <c r="S4" s="18">
        <v>6222.1990000000014</v>
      </c>
      <c r="T4" s="18">
        <v>6297.5430000000015</v>
      </c>
      <c r="U4" s="18">
        <v>6312.8800000000019</v>
      </c>
      <c r="V4" s="18">
        <v>6148.8120000000017</v>
      </c>
      <c r="W4" s="18">
        <v>5866.918999999999</v>
      </c>
      <c r="X4" s="18">
        <v>5501.4309999999996</v>
      </c>
      <c r="Y4" s="18">
        <v>5060.6310000000012</v>
      </c>
      <c r="Z4" s="19"/>
      <c r="AA4" s="20">
        <f>SUM(B4:Z4)</f>
        <v>133110.52600000001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170.28</v>
      </c>
      <c r="C7" s="28">
        <v>155.72</v>
      </c>
      <c r="D7" s="28">
        <v>147.09</v>
      </c>
      <c r="E7" s="28">
        <v>91</v>
      </c>
      <c r="F7" s="28">
        <v>104</v>
      </c>
      <c r="G7" s="28">
        <v>140.6</v>
      </c>
      <c r="H7" s="28">
        <v>147.09</v>
      </c>
      <c r="I7" s="28">
        <v>99.99</v>
      </c>
      <c r="J7" s="28">
        <v>40.619999999999997</v>
      </c>
      <c r="K7" s="28">
        <v>43.51</v>
      </c>
      <c r="L7" s="28">
        <v>135.80000000000001</v>
      </c>
      <c r="M7" s="28">
        <v>150.69999999999999</v>
      </c>
      <c r="N7" s="28">
        <v>155.72</v>
      </c>
      <c r="O7" s="28">
        <v>63.96</v>
      </c>
      <c r="P7" s="28">
        <v>100</v>
      </c>
      <c r="Q7" s="28">
        <v>155</v>
      </c>
      <c r="R7" s="28">
        <v>169.78</v>
      </c>
      <c r="S7" s="28">
        <v>203.1</v>
      </c>
      <c r="T7" s="28">
        <v>205.83</v>
      </c>
      <c r="U7" s="28">
        <v>214.66</v>
      </c>
      <c r="V7" s="28">
        <v>214.66</v>
      </c>
      <c r="W7" s="28">
        <v>203</v>
      </c>
      <c r="X7" s="28">
        <v>180</v>
      </c>
      <c r="Y7" s="28">
        <v>162.44</v>
      </c>
      <c r="Z7" s="29"/>
      <c r="AA7" s="30">
        <f>IF(SUM(B7:Z7)&lt;&gt;0,AVERAGEIF(B7:Z7,"&lt;&gt;"""),"")</f>
        <v>143.93958333333333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402</v>
      </c>
      <c r="U10" s="42">
        <v>402</v>
      </c>
      <c r="V10" s="42">
        <v>402</v>
      </c>
      <c r="W10" s="42">
        <v>402</v>
      </c>
      <c r="X10" s="42">
        <v>402</v>
      </c>
      <c r="Y10" s="42">
        <v>366</v>
      </c>
      <c r="Z10" s="43"/>
      <c r="AA10" s="44">
        <f t="shared" ref="AA10:AA15" si="0">SUM(B10:Z10)</f>
        <v>8964</v>
      </c>
    </row>
    <row r="11" spans="1:27" ht="24.95" customHeight="1" x14ac:dyDescent="0.2">
      <c r="A11" s="45" t="s">
        <v>7</v>
      </c>
      <c r="B11" s="46">
        <v>188.4</v>
      </c>
      <c r="C11" s="47">
        <v>176.3</v>
      </c>
      <c r="D11" s="47">
        <v>179.5</v>
      </c>
      <c r="E11" s="47">
        <v>178.5</v>
      </c>
      <c r="F11" s="47">
        <v>186.7</v>
      </c>
      <c r="G11" s="47">
        <v>270.3</v>
      </c>
      <c r="H11" s="47">
        <v>230.1</v>
      </c>
      <c r="I11" s="47">
        <v>292.5</v>
      </c>
      <c r="J11" s="47">
        <v>314.5</v>
      </c>
      <c r="K11" s="47">
        <v>314.5</v>
      </c>
      <c r="L11" s="47">
        <v>314.5</v>
      </c>
      <c r="M11" s="47">
        <v>314.5</v>
      </c>
      <c r="N11" s="47">
        <v>310.5</v>
      </c>
      <c r="O11" s="47">
        <v>304.89999999999998</v>
      </c>
      <c r="P11" s="47">
        <v>307.7</v>
      </c>
      <c r="Q11" s="47">
        <v>314.5</v>
      </c>
      <c r="R11" s="47">
        <v>314.5</v>
      </c>
      <c r="S11" s="47">
        <v>314.5</v>
      </c>
      <c r="T11" s="47">
        <v>314.5</v>
      </c>
      <c r="U11" s="47">
        <v>314.5</v>
      </c>
      <c r="V11" s="47">
        <v>310.5</v>
      </c>
      <c r="W11" s="47">
        <v>304.5</v>
      </c>
      <c r="X11" s="47">
        <v>269.89999999999998</v>
      </c>
      <c r="Y11" s="47">
        <v>235.8</v>
      </c>
      <c r="Z11" s="48"/>
      <c r="AA11" s="49">
        <f t="shared" si="0"/>
        <v>6576.5999999999995</v>
      </c>
    </row>
    <row r="12" spans="1:27" ht="24.95" customHeight="1" x14ac:dyDescent="0.2">
      <c r="A12" s="50" t="s">
        <v>8</v>
      </c>
      <c r="B12" s="51">
        <v>987.9</v>
      </c>
      <c r="C12" s="52">
        <v>763.9</v>
      </c>
      <c r="D12" s="52">
        <v>727.9</v>
      </c>
      <c r="E12" s="52">
        <v>727.9</v>
      </c>
      <c r="F12" s="52">
        <v>727.9</v>
      </c>
      <c r="G12" s="52">
        <v>727.9</v>
      </c>
      <c r="H12" s="52">
        <v>727.9</v>
      </c>
      <c r="I12" s="52">
        <v>727.9</v>
      </c>
      <c r="J12" s="52">
        <v>727.9</v>
      </c>
      <c r="K12" s="52">
        <v>727.9</v>
      </c>
      <c r="L12" s="52">
        <v>727.9</v>
      </c>
      <c r="M12" s="52">
        <v>727.9</v>
      </c>
      <c r="N12" s="52">
        <v>727.9</v>
      </c>
      <c r="O12" s="52">
        <v>787.9</v>
      </c>
      <c r="P12" s="52">
        <v>997.9</v>
      </c>
      <c r="Q12" s="52">
        <v>1137.9000000000001</v>
      </c>
      <c r="R12" s="52">
        <v>1227.9000000000001</v>
      </c>
      <c r="S12" s="52">
        <v>1253</v>
      </c>
      <c r="T12" s="52">
        <v>1253</v>
      </c>
      <c r="U12" s="52">
        <v>1233</v>
      </c>
      <c r="V12" s="52">
        <v>1233</v>
      </c>
      <c r="W12" s="52">
        <v>1149.9000000000001</v>
      </c>
      <c r="X12" s="52">
        <v>909.9</v>
      </c>
      <c r="Y12" s="52">
        <v>727.9</v>
      </c>
      <c r="Z12" s="53"/>
      <c r="AA12" s="54">
        <f t="shared" si="0"/>
        <v>21670</v>
      </c>
    </row>
    <row r="13" spans="1:27" ht="24.95" customHeight="1" x14ac:dyDescent="0.2">
      <c r="A13" s="50" t="s">
        <v>9</v>
      </c>
      <c r="B13" s="51">
        <v>902</v>
      </c>
      <c r="C13" s="52">
        <v>787</v>
      </c>
      <c r="D13" s="52">
        <v>717</v>
      </c>
      <c r="E13" s="52">
        <v>782</v>
      </c>
      <c r="F13" s="52">
        <v>782</v>
      </c>
      <c r="G13" s="52">
        <v>782</v>
      </c>
      <c r="H13" s="52">
        <v>1097</v>
      </c>
      <c r="I13" s="52">
        <v>1786</v>
      </c>
      <c r="J13" s="52">
        <v>1806</v>
      </c>
      <c r="K13" s="52">
        <v>1818</v>
      </c>
      <c r="L13" s="52">
        <v>1534</v>
      </c>
      <c r="M13" s="52">
        <v>1302</v>
      </c>
      <c r="N13" s="52">
        <v>1205</v>
      </c>
      <c r="O13" s="52">
        <v>1189</v>
      </c>
      <c r="P13" s="52">
        <v>1189</v>
      </c>
      <c r="Q13" s="52">
        <v>1201</v>
      </c>
      <c r="R13" s="52">
        <v>1725</v>
      </c>
      <c r="S13" s="52">
        <v>1797</v>
      </c>
      <c r="T13" s="52">
        <v>1796</v>
      </c>
      <c r="U13" s="52">
        <v>1786</v>
      </c>
      <c r="V13" s="52">
        <v>1586</v>
      </c>
      <c r="W13" s="52">
        <v>1196</v>
      </c>
      <c r="X13" s="52">
        <v>961</v>
      </c>
      <c r="Y13" s="52">
        <v>769</v>
      </c>
      <c r="Z13" s="53"/>
      <c r="AA13" s="54">
        <f t="shared" si="0"/>
        <v>30495</v>
      </c>
    </row>
    <row r="14" spans="1:27" ht="24.95" customHeight="1" x14ac:dyDescent="0.2">
      <c r="A14" s="55" t="s">
        <v>10</v>
      </c>
      <c r="B14" s="56">
        <v>1164.3279999999997</v>
      </c>
      <c r="C14" s="57">
        <v>1015.1639999999998</v>
      </c>
      <c r="D14" s="57">
        <v>877.05499999999995</v>
      </c>
      <c r="E14" s="57">
        <v>767.41499999999974</v>
      </c>
      <c r="F14" s="57">
        <v>705.85900000000004</v>
      </c>
      <c r="G14" s="57">
        <v>670.1450000000001</v>
      </c>
      <c r="H14" s="57">
        <v>640.75600000000009</v>
      </c>
      <c r="I14" s="57">
        <v>885.82800000000009</v>
      </c>
      <c r="J14" s="57">
        <v>1476.3309999999999</v>
      </c>
      <c r="K14" s="57">
        <v>1951.8910000000001</v>
      </c>
      <c r="L14" s="57">
        <v>2205.3349999999996</v>
      </c>
      <c r="M14" s="57">
        <v>2307.0190000000007</v>
      </c>
      <c r="N14" s="57">
        <v>2279.6149999999998</v>
      </c>
      <c r="O14" s="57">
        <v>2029.2929999999999</v>
      </c>
      <c r="P14" s="57">
        <v>1543.0010000000002</v>
      </c>
      <c r="Q14" s="57">
        <v>951.28599999999994</v>
      </c>
      <c r="R14" s="57">
        <v>742.39</v>
      </c>
      <c r="S14" s="57">
        <v>879.89899999999977</v>
      </c>
      <c r="T14" s="57">
        <v>1053.6430000000003</v>
      </c>
      <c r="U14" s="57">
        <v>1184.0799999999997</v>
      </c>
      <c r="V14" s="57">
        <v>1295.3120000000001</v>
      </c>
      <c r="W14" s="57">
        <v>1428.1189999999999</v>
      </c>
      <c r="X14" s="57">
        <v>1594.8310000000001</v>
      </c>
      <c r="Y14" s="57">
        <v>1773.1310000000005</v>
      </c>
      <c r="Z14" s="58"/>
      <c r="AA14" s="59">
        <f t="shared" si="0"/>
        <v>31421.726000000002</v>
      </c>
    </row>
    <row r="15" spans="1:27" ht="24.95" customHeight="1" x14ac:dyDescent="0.2">
      <c r="A15" s="55" t="s">
        <v>11</v>
      </c>
      <c r="B15" s="56">
        <v>73</v>
      </c>
      <c r="C15" s="57">
        <v>62</v>
      </c>
      <c r="D15" s="57">
        <v>49</v>
      </c>
      <c r="E15" s="57">
        <v>45</v>
      </c>
      <c r="F15" s="57">
        <v>44</v>
      </c>
      <c r="G15" s="57">
        <v>45</v>
      </c>
      <c r="H15" s="57">
        <v>49</v>
      </c>
      <c r="I15" s="57">
        <v>55</v>
      </c>
      <c r="J15" s="57">
        <v>61</v>
      </c>
      <c r="K15" s="57">
        <v>74</v>
      </c>
      <c r="L15" s="57">
        <v>86</v>
      </c>
      <c r="M15" s="57">
        <v>94</v>
      </c>
      <c r="N15" s="57">
        <v>98</v>
      </c>
      <c r="O15" s="57">
        <v>101</v>
      </c>
      <c r="P15" s="57">
        <v>96</v>
      </c>
      <c r="Q15" s="57">
        <v>82</v>
      </c>
      <c r="R15" s="57">
        <v>65</v>
      </c>
      <c r="S15" s="57">
        <v>49</v>
      </c>
      <c r="T15" s="57">
        <v>56</v>
      </c>
      <c r="U15" s="57">
        <v>58</v>
      </c>
      <c r="V15" s="57">
        <v>53</v>
      </c>
      <c r="W15" s="57">
        <v>48</v>
      </c>
      <c r="X15" s="57">
        <v>46</v>
      </c>
      <c r="Y15" s="57">
        <v>45</v>
      </c>
      <c r="Z15" s="58"/>
      <c r="AA15" s="59">
        <f t="shared" si="0"/>
        <v>1534</v>
      </c>
    </row>
    <row r="16" spans="1:27" ht="30" customHeight="1" thickBot="1" x14ac:dyDescent="0.25">
      <c r="A16" s="60" t="s">
        <v>12</v>
      </c>
      <c r="B16" s="61">
        <f>IF(LEN(B$2)&gt;0,SUM(B10:B15),"")</f>
        <v>3681.6279999999997</v>
      </c>
      <c r="C16" s="62">
        <f t="shared" ref="C16:Z16" si="1">IF(LEN(C$2)&gt;0,SUM(C10:C15),"")</f>
        <v>3170.3639999999996</v>
      </c>
      <c r="D16" s="62">
        <f t="shared" si="1"/>
        <v>2916.4549999999999</v>
      </c>
      <c r="E16" s="62">
        <f t="shared" si="1"/>
        <v>2866.8149999999996</v>
      </c>
      <c r="F16" s="62">
        <f t="shared" si="1"/>
        <v>2812.4589999999998</v>
      </c>
      <c r="G16" s="62">
        <f t="shared" si="1"/>
        <v>2861.3449999999998</v>
      </c>
      <c r="H16" s="62">
        <f t="shared" si="1"/>
        <v>3110.7560000000003</v>
      </c>
      <c r="I16" s="62">
        <f t="shared" si="1"/>
        <v>4113.2280000000001</v>
      </c>
      <c r="J16" s="62">
        <f t="shared" si="1"/>
        <v>4751.7309999999998</v>
      </c>
      <c r="K16" s="62">
        <f t="shared" si="1"/>
        <v>5252.2910000000002</v>
      </c>
      <c r="L16" s="62">
        <f t="shared" si="1"/>
        <v>5233.7349999999997</v>
      </c>
      <c r="M16" s="62">
        <f t="shared" si="1"/>
        <v>5111.4190000000008</v>
      </c>
      <c r="N16" s="62">
        <f t="shared" si="1"/>
        <v>4987.0149999999994</v>
      </c>
      <c r="O16" s="62">
        <f t="shared" si="1"/>
        <v>4778.0929999999998</v>
      </c>
      <c r="P16" s="62">
        <f t="shared" si="1"/>
        <v>4499.6010000000006</v>
      </c>
      <c r="Q16" s="62">
        <f t="shared" si="1"/>
        <v>4052.6860000000001</v>
      </c>
      <c r="R16" s="62">
        <f t="shared" si="1"/>
        <v>4440.79</v>
      </c>
      <c r="S16" s="62">
        <f t="shared" si="1"/>
        <v>4659.3989999999994</v>
      </c>
      <c r="T16" s="62">
        <f t="shared" si="1"/>
        <v>4875.143</v>
      </c>
      <c r="U16" s="62">
        <f t="shared" si="1"/>
        <v>4977.58</v>
      </c>
      <c r="V16" s="62">
        <f t="shared" si="1"/>
        <v>4879.8119999999999</v>
      </c>
      <c r="W16" s="62">
        <f t="shared" si="1"/>
        <v>4528.5190000000002</v>
      </c>
      <c r="X16" s="62">
        <f t="shared" si="1"/>
        <v>4183.6310000000003</v>
      </c>
      <c r="Y16" s="62">
        <f t="shared" si="1"/>
        <v>3916.8310000000001</v>
      </c>
      <c r="Z16" s="63" t="str">
        <f t="shared" si="1"/>
        <v/>
      </c>
      <c r="AA16" s="64">
        <f>SUM(AA10:AA15)</f>
        <v>100661.326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2124.3000000000002</v>
      </c>
      <c r="C28" s="72">
        <v>1903.2</v>
      </c>
      <c r="D28" s="72">
        <v>1758.4</v>
      </c>
      <c r="E28" s="72">
        <v>1759.4</v>
      </c>
      <c r="F28" s="72">
        <v>1726.6</v>
      </c>
      <c r="G28" s="72">
        <v>1770.2</v>
      </c>
      <c r="H28" s="72">
        <v>2030</v>
      </c>
      <c r="I28" s="72">
        <v>2958.4</v>
      </c>
      <c r="J28" s="72">
        <v>3428.4</v>
      </c>
      <c r="K28" s="72">
        <v>3791.4</v>
      </c>
      <c r="L28" s="72">
        <v>3764.4</v>
      </c>
      <c r="M28" s="72">
        <v>3611.4</v>
      </c>
      <c r="N28" s="72">
        <v>3471.4</v>
      </c>
      <c r="O28" s="72">
        <v>3273.8</v>
      </c>
      <c r="P28" s="72">
        <v>2947.6</v>
      </c>
      <c r="Q28" s="72">
        <v>2573.4</v>
      </c>
      <c r="R28" s="72">
        <v>2940.4</v>
      </c>
      <c r="S28" s="72">
        <v>3086.4</v>
      </c>
      <c r="T28" s="72">
        <v>3208.4</v>
      </c>
      <c r="U28" s="72">
        <v>3314.4</v>
      </c>
      <c r="V28" s="72">
        <v>3172.4</v>
      </c>
      <c r="W28" s="72">
        <v>2811.4</v>
      </c>
      <c r="X28" s="72">
        <v>2629.8</v>
      </c>
      <c r="Y28" s="72">
        <v>2486.6999999999998</v>
      </c>
      <c r="Z28" s="73"/>
      <c r="AA28" s="74">
        <f>SUM(B28:Z28)</f>
        <v>66542.200000000026</v>
      </c>
    </row>
    <row r="29" spans="1:27" ht="24.95" customHeight="1" x14ac:dyDescent="0.2">
      <c r="A29" s="75" t="s">
        <v>23</v>
      </c>
      <c r="B29" s="76">
        <v>900.32799999999997</v>
      </c>
      <c r="C29" s="77">
        <v>769.16399999999999</v>
      </c>
      <c r="D29" s="77">
        <v>756.05499999999995</v>
      </c>
      <c r="E29" s="77">
        <v>793.41499999999996</v>
      </c>
      <c r="F29" s="77">
        <v>773.85900000000004</v>
      </c>
      <c r="G29" s="77">
        <v>761.14499999999998</v>
      </c>
      <c r="H29" s="77">
        <v>627.75599999999997</v>
      </c>
      <c r="I29" s="77">
        <v>679.82799999999997</v>
      </c>
      <c r="J29" s="77">
        <v>810.33100000000002</v>
      </c>
      <c r="K29" s="77">
        <v>947.89099999999996</v>
      </c>
      <c r="L29" s="77">
        <v>1075.335</v>
      </c>
      <c r="M29" s="77">
        <v>1101.019</v>
      </c>
      <c r="N29" s="77">
        <v>1120.615</v>
      </c>
      <c r="O29" s="77">
        <v>1046.2929999999999</v>
      </c>
      <c r="P29" s="77">
        <v>856.00099999999998</v>
      </c>
      <c r="Q29" s="77">
        <v>672.28599999999994</v>
      </c>
      <c r="R29" s="77">
        <v>605.39</v>
      </c>
      <c r="S29" s="77">
        <v>656.899</v>
      </c>
      <c r="T29" s="77">
        <v>748.64300000000003</v>
      </c>
      <c r="U29" s="77">
        <v>812.08</v>
      </c>
      <c r="V29" s="77">
        <v>856.31200000000001</v>
      </c>
      <c r="W29" s="77">
        <v>859.11900000000003</v>
      </c>
      <c r="X29" s="77">
        <v>897.83100000000002</v>
      </c>
      <c r="Y29" s="77">
        <v>958.13099999999997</v>
      </c>
      <c r="Z29" s="78"/>
      <c r="AA29" s="79">
        <f>SUM(B29:Z29)</f>
        <v>20085.725999999999</v>
      </c>
    </row>
    <row r="30" spans="1:27" ht="24.95" customHeight="1" x14ac:dyDescent="0.2">
      <c r="A30" s="82" t="s">
        <v>24</v>
      </c>
      <c r="B30" s="80">
        <v>1226</v>
      </c>
      <c r="C30" s="81">
        <v>1002</v>
      </c>
      <c r="D30" s="81">
        <v>966</v>
      </c>
      <c r="E30" s="81">
        <v>966</v>
      </c>
      <c r="F30" s="81">
        <v>966</v>
      </c>
      <c r="G30" s="81">
        <v>966</v>
      </c>
      <c r="H30" s="81">
        <v>966</v>
      </c>
      <c r="I30" s="81">
        <v>966</v>
      </c>
      <c r="J30" s="81">
        <v>966</v>
      </c>
      <c r="K30" s="81">
        <v>966</v>
      </c>
      <c r="L30" s="81">
        <v>966</v>
      </c>
      <c r="M30" s="81">
        <v>966</v>
      </c>
      <c r="N30" s="81">
        <v>966</v>
      </c>
      <c r="O30" s="81">
        <v>1026</v>
      </c>
      <c r="P30" s="81">
        <v>1236</v>
      </c>
      <c r="Q30" s="81">
        <v>1376</v>
      </c>
      <c r="R30" s="81">
        <v>1466</v>
      </c>
      <c r="S30" s="81">
        <v>1491.1</v>
      </c>
      <c r="T30" s="81">
        <v>1491.1</v>
      </c>
      <c r="U30" s="81">
        <v>1471.1</v>
      </c>
      <c r="V30" s="81">
        <v>1471.1</v>
      </c>
      <c r="W30" s="81">
        <v>1388</v>
      </c>
      <c r="X30" s="81">
        <v>1148</v>
      </c>
      <c r="Y30" s="81">
        <v>966</v>
      </c>
      <c r="Z30" s="83"/>
      <c r="AA30" s="84">
        <f>SUM(B30:Z30)</f>
        <v>27384.399999999994</v>
      </c>
    </row>
    <row r="31" spans="1:27" ht="30" customHeight="1" thickBot="1" x14ac:dyDescent="0.25">
      <c r="A31" s="60" t="s">
        <v>25</v>
      </c>
      <c r="B31" s="61">
        <f>IF(LEN(B$2)&gt;0,SUM(B28:B30),"")</f>
        <v>4250.6280000000006</v>
      </c>
      <c r="C31" s="62">
        <f t="shared" ref="C31:Z31" si="4">IF(LEN(C$2)&gt;0,SUM(C28:C30),"")</f>
        <v>3674.364</v>
      </c>
      <c r="D31" s="62">
        <f t="shared" si="4"/>
        <v>3480.4549999999999</v>
      </c>
      <c r="E31" s="62">
        <f t="shared" si="4"/>
        <v>3518.8150000000001</v>
      </c>
      <c r="F31" s="62">
        <f t="shared" si="4"/>
        <v>3466.4589999999998</v>
      </c>
      <c r="G31" s="62">
        <f t="shared" si="4"/>
        <v>3497.3450000000003</v>
      </c>
      <c r="H31" s="62">
        <f t="shared" si="4"/>
        <v>3623.7559999999999</v>
      </c>
      <c r="I31" s="62">
        <f t="shared" si="4"/>
        <v>4604.2280000000001</v>
      </c>
      <c r="J31" s="62">
        <f t="shared" si="4"/>
        <v>5204.7309999999998</v>
      </c>
      <c r="K31" s="62">
        <f t="shared" si="4"/>
        <v>5705.2910000000002</v>
      </c>
      <c r="L31" s="62">
        <f t="shared" si="4"/>
        <v>5805.7350000000006</v>
      </c>
      <c r="M31" s="62">
        <f t="shared" si="4"/>
        <v>5678.4189999999999</v>
      </c>
      <c r="N31" s="62">
        <f t="shared" si="4"/>
        <v>5558.0150000000003</v>
      </c>
      <c r="O31" s="62">
        <f t="shared" si="4"/>
        <v>5346.0929999999998</v>
      </c>
      <c r="P31" s="62">
        <f t="shared" si="4"/>
        <v>5039.6009999999997</v>
      </c>
      <c r="Q31" s="62">
        <f t="shared" si="4"/>
        <v>4621.6859999999997</v>
      </c>
      <c r="R31" s="62">
        <f t="shared" si="4"/>
        <v>5011.79</v>
      </c>
      <c r="S31" s="62">
        <f t="shared" si="4"/>
        <v>5234.3989999999994</v>
      </c>
      <c r="T31" s="62">
        <f t="shared" si="4"/>
        <v>5448.143</v>
      </c>
      <c r="U31" s="62">
        <f t="shared" si="4"/>
        <v>5597.58</v>
      </c>
      <c r="V31" s="62">
        <f t="shared" si="4"/>
        <v>5499.8119999999999</v>
      </c>
      <c r="W31" s="62">
        <f t="shared" si="4"/>
        <v>5058.5190000000002</v>
      </c>
      <c r="X31" s="62">
        <f t="shared" si="4"/>
        <v>4675.6310000000003</v>
      </c>
      <c r="Y31" s="62">
        <f t="shared" si="4"/>
        <v>4410.8310000000001</v>
      </c>
      <c r="Z31" s="63" t="str">
        <f t="shared" si="4"/>
        <v/>
      </c>
      <c r="AA31" s="64">
        <f>SUM(AA28:AA30)</f>
        <v>114012.32600000002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102</v>
      </c>
      <c r="C34" s="95">
        <v>74</v>
      </c>
      <c r="D34" s="95">
        <v>134</v>
      </c>
      <c r="E34" s="95">
        <v>173</v>
      </c>
      <c r="F34" s="95">
        <v>176</v>
      </c>
      <c r="G34" s="95">
        <v>160</v>
      </c>
      <c r="H34" s="95">
        <v>67</v>
      </c>
      <c r="I34" s="95">
        <v>84</v>
      </c>
      <c r="J34" s="95">
        <v>72</v>
      </c>
      <c r="K34" s="95">
        <v>72</v>
      </c>
      <c r="L34" s="95">
        <v>199</v>
      </c>
      <c r="M34" s="95">
        <v>200</v>
      </c>
      <c r="N34" s="95">
        <v>204</v>
      </c>
      <c r="O34" s="95">
        <v>201</v>
      </c>
      <c r="P34" s="95">
        <v>177</v>
      </c>
      <c r="Q34" s="95">
        <v>189</v>
      </c>
      <c r="R34" s="95">
        <v>183</v>
      </c>
      <c r="S34" s="95">
        <v>187</v>
      </c>
      <c r="T34" s="95">
        <v>192</v>
      </c>
      <c r="U34" s="95">
        <v>247</v>
      </c>
      <c r="V34" s="95">
        <v>247</v>
      </c>
      <c r="W34" s="95">
        <v>146</v>
      </c>
      <c r="X34" s="95">
        <v>107</v>
      </c>
      <c r="Y34" s="95">
        <v>107</v>
      </c>
      <c r="Z34" s="96"/>
      <c r="AA34" s="74">
        <f t="shared" ref="AA34:AA39" si="5">SUM(B34:Z34)</f>
        <v>3700</v>
      </c>
    </row>
    <row r="35" spans="1:27" ht="24.95" customHeight="1" x14ac:dyDescent="0.2">
      <c r="A35" s="97" t="s">
        <v>28</v>
      </c>
      <c r="B35" s="98">
        <v>397</v>
      </c>
      <c r="C35" s="99">
        <v>360</v>
      </c>
      <c r="D35" s="99">
        <v>360</v>
      </c>
      <c r="E35" s="99">
        <v>409</v>
      </c>
      <c r="F35" s="99">
        <v>408</v>
      </c>
      <c r="G35" s="99">
        <v>406</v>
      </c>
      <c r="H35" s="99">
        <v>376</v>
      </c>
      <c r="I35" s="99">
        <v>337</v>
      </c>
      <c r="J35" s="99">
        <v>312</v>
      </c>
      <c r="K35" s="99">
        <v>312</v>
      </c>
      <c r="L35" s="99">
        <v>303</v>
      </c>
      <c r="M35" s="99">
        <v>297</v>
      </c>
      <c r="N35" s="99">
        <v>297</v>
      </c>
      <c r="O35" s="99">
        <v>298</v>
      </c>
      <c r="P35" s="99">
        <v>293</v>
      </c>
      <c r="Q35" s="99">
        <v>310</v>
      </c>
      <c r="R35" s="99">
        <v>318</v>
      </c>
      <c r="S35" s="99">
        <v>318</v>
      </c>
      <c r="T35" s="99">
        <v>311</v>
      </c>
      <c r="U35" s="99">
        <v>303</v>
      </c>
      <c r="V35" s="99">
        <v>303</v>
      </c>
      <c r="W35" s="99">
        <v>314</v>
      </c>
      <c r="X35" s="99">
        <v>315</v>
      </c>
      <c r="Y35" s="99">
        <v>317</v>
      </c>
      <c r="Z35" s="100"/>
      <c r="AA35" s="79">
        <f t="shared" si="5"/>
        <v>7974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605.6</v>
      </c>
      <c r="K36" s="99">
        <v>585.20000000000005</v>
      </c>
      <c r="L36" s="99">
        <v>669</v>
      </c>
      <c r="M36" s="99">
        <v>669</v>
      </c>
      <c r="N36" s="99">
        <v>669</v>
      </c>
      <c r="O36" s="99">
        <v>562.79999999999995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15802.599999999999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49</v>
      </c>
      <c r="K37" s="99">
        <v>49</v>
      </c>
      <c r="L37" s="99">
        <v>50</v>
      </c>
      <c r="M37" s="99">
        <v>50</v>
      </c>
      <c r="N37" s="99">
        <v>50</v>
      </c>
      <c r="O37" s="99">
        <v>49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1197</v>
      </c>
    </row>
    <row r="38" spans="1:27" ht="24.95" customHeight="1" x14ac:dyDescent="0.2">
      <c r="A38" s="97" t="s">
        <v>31</v>
      </c>
      <c r="B38" s="98">
        <v>188</v>
      </c>
      <c r="C38" s="99">
        <v>493.6</v>
      </c>
      <c r="D38" s="99">
        <v>489.5</v>
      </c>
      <c r="E38" s="99">
        <v>427.6</v>
      </c>
      <c r="F38" s="99">
        <v>440.3</v>
      </c>
      <c r="G38" s="99">
        <v>497.8</v>
      </c>
      <c r="H38" s="99">
        <v>284.89999999999998</v>
      </c>
      <c r="I38" s="99"/>
      <c r="J38" s="99"/>
      <c r="K38" s="99"/>
      <c r="L38" s="99"/>
      <c r="M38" s="99"/>
      <c r="N38" s="99"/>
      <c r="O38" s="99"/>
      <c r="P38" s="99"/>
      <c r="Q38" s="99">
        <v>11.4</v>
      </c>
      <c r="R38" s="99"/>
      <c r="S38" s="99">
        <v>338.8</v>
      </c>
      <c r="T38" s="99">
        <v>200.4</v>
      </c>
      <c r="U38" s="99">
        <v>66.3</v>
      </c>
      <c r="V38" s="99"/>
      <c r="W38" s="99">
        <v>159.4</v>
      </c>
      <c r="X38" s="99">
        <v>176.8</v>
      </c>
      <c r="Y38" s="99">
        <v>0.8</v>
      </c>
      <c r="Z38" s="100"/>
      <c r="AA38" s="79">
        <f t="shared" si="5"/>
        <v>3775.6000000000008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1406</v>
      </c>
      <c r="C39" s="88">
        <f t="shared" si="6"/>
        <v>1646.6</v>
      </c>
      <c r="D39" s="88">
        <f t="shared" si="6"/>
        <v>1702.5</v>
      </c>
      <c r="E39" s="88">
        <f t="shared" si="6"/>
        <v>1728.6</v>
      </c>
      <c r="F39" s="88">
        <f t="shared" si="6"/>
        <v>1743.3</v>
      </c>
      <c r="G39" s="88">
        <f t="shared" si="6"/>
        <v>1782.8</v>
      </c>
      <c r="H39" s="88">
        <f t="shared" si="6"/>
        <v>1446.9</v>
      </c>
      <c r="I39" s="88">
        <f t="shared" si="6"/>
        <v>1140</v>
      </c>
      <c r="J39" s="88">
        <f t="shared" si="6"/>
        <v>1038.5999999999999</v>
      </c>
      <c r="K39" s="88">
        <f t="shared" si="6"/>
        <v>1018.2</v>
      </c>
      <c r="L39" s="88">
        <f t="shared" si="6"/>
        <v>1221</v>
      </c>
      <c r="M39" s="88">
        <f t="shared" si="6"/>
        <v>1216</v>
      </c>
      <c r="N39" s="88">
        <f t="shared" si="6"/>
        <v>1220</v>
      </c>
      <c r="O39" s="88">
        <f t="shared" si="6"/>
        <v>1110.8</v>
      </c>
      <c r="P39" s="88">
        <f t="shared" si="6"/>
        <v>1189</v>
      </c>
      <c r="Q39" s="88">
        <f t="shared" si="6"/>
        <v>1229.4000000000001</v>
      </c>
      <c r="R39" s="88">
        <f t="shared" si="6"/>
        <v>1220</v>
      </c>
      <c r="S39" s="88">
        <f t="shared" si="6"/>
        <v>1562.8</v>
      </c>
      <c r="T39" s="88">
        <f t="shared" si="6"/>
        <v>1422.4</v>
      </c>
      <c r="U39" s="88">
        <f t="shared" si="6"/>
        <v>1335.3</v>
      </c>
      <c r="V39" s="88">
        <f t="shared" si="6"/>
        <v>1269</v>
      </c>
      <c r="W39" s="88">
        <f t="shared" si="6"/>
        <v>1338.4</v>
      </c>
      <c r="X39" s="88">
        <f t="shared" si="6"/>
        <v>1317.8</v>
      </c>
      <c r="Y39" s="88">
        <f t="shared" si="6"/>
        <v>1143.8</v>
      </c>
      <c r="Z39" s="89" t="str">
        <f t="shared" si="6"/>
        <v/>
      </c>
      <c r="AA39" s="90">
        <f t="shared" si="5"/>
        <v>32449.200000000001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649</v>
      </c>
      <c r="C44" s="99">
        <v>649</v>
      </c>
      <c r="D44" s="99">
        <v>649</v>
      </c>
      <c r="E44" s="99">
        <v>649</v>
      </c>
      <c r="F44" s="99">
        <v>649</v>
      </c>
      <c r="G44" s="99">
        <v>649</v>
      </c>
      <c r="H44" s="99">
        <v>649</v>
      </c>
      <c r="I44" s="99">
        <v>649</v>
      </c>
      <c r="J44" s="99">
        <v>585.6</v>
      </c>
      <c r="K44" s="99">
        <v>565.20000000000005</v>
      </c>
      <c r="L44" s="99">
        <v>649</v>
      </c>
      <c r="M44" s="99">
        <v>649</v>
      </c>
      <c r="N44" s="99">
        <v>649</v>
      </c>
      <c r="O44" s="99">
        <v>542.79999999999995</v>
      </c>
      <c r="P44" s="99">
        <v>649</v>
      </c>
      <c r="Q44" s="99">
        <v>649</v>
      </c>
      <c r="R44" s="99">
        <v>649</v>
      </c>
      <c r="S44" s="99">
        <v>649</v>
      </c>
      <c r="T44" s="99">
        <v>649</v>
      </c>
      <c r="U44" s="99">
        <v>649</v>
      </c>
      <c r="V44" s="99">
        <v>649</v>
      </c>
      <c r="W44" s="99">
        <v>649</v>
      </c>
      <c r="X44" s="99">
        <v>649</v>
      </c>
      <c r="Y44" s="99">
        <v>649</v>
      </c>
      <c r="Z44" s="100"/>
      <c r="AA44" s="79">
        <f t="shared" si="7"/>
        <v>15322.599999999999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188</v>
      </c>
      <c r="C46" s="99">
        <v>493.6</v>
      </c>
      <c r="D46" s="99">
        <v>489.5</v>
      </c>
      <c r="E46" s="99">
        <v>427.6</v>
      </c>
      <c r="F46" s="99">
        <v>440.3</v>
      </c>
      <c r="G46" s="99">
        <v>497.8</v>
      </c>
      <c r="H46" s="99">
        <v>284.89999999999998</v>
      </c>
      <c r="I46" s="99"/>
      <c r="J46" s="99"/>
      <c r="K46" s="99"/>
      <c r="L46" s="99"/>
      <c r="M46" s="99"/>
      <c r="N46" s="99"/>
      <c r="O46" s="99"/>
      <c r="P46" s="99"/>
      <c r="Q46" s="99">
        <v>11.4</v>
      </c>
      <c r="R46" s="99"/>
      <c r="S46" s="99">
        <v>338.8</v>
      </c>
      <c r="T46" s="99">
        <v>200.4</v>
      </c>
      <c r="U46" s="99">
        <v>66.3</v>
      </c>
      <c r="V46" s="99"/>
      <c r="W46" s="99">
        <v>159.4</v>
      </c>
      <c r="X46" s="99">
        <v>176.8</v>
      </c>
      <c r="Y46" s="99">
        <v>0.8</v>
      </c>
      <c r="Z46" s="100"/>
      <c r="AA46" s="79">
        <f t="shared" si="7"/>
        <v>3775.6000000000008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837</v>
      </c>
      <c r="C48" s="88">
        <f t="shared" ref="C48:Z48" si="8">IF(LEN(C$2)&gt;0,SUM(C42:C47),"")</f>
        <v>1142.5999999999999</v>
      </c>
      <c r="D48" s="88">
        <f t="shared" si="8"/>
        <v>1138.5</v>
      </c>
      <c r="E48" s="88">
        <f t="shared" si="8"/>
        <v>1076.5999999999999</v>
      </c>
      <c r="F48" s="88">
        <f t="shared" si="8"/>
        <v>1089.3</v>
      </c>
      <c r="G48" s="88">
        <f t="shared" si="8"/>
        <v>1146.8</v>
      </c>
      <c r="H48" s="88">
        <f t="shared" si="8"/>
        <v>933.9</v>
      </c>
      <c r="I48" s="88">
        <f t="shared" si="8"/>
        <v>649</v>
      </c>
      <c r="J48" s="88">
        <f t="shared" si="8"/>
        <v>585.6</v>
      </c>
      <c r="K48" s="88">
        <f t="shared" si="8"/>
        <v>565.20000000000005</v>
      </c>
      <c r="L48" s="88">
        <f t="shared" si="8"/>
        <v>649</v>
      </c>
      <c r="M48" s="88">
        <f t="shared" si="8"/>
        <v>649</v>
      </c>
      <c r="N48" s="88">
        <f t="shared" si="8"/>
        <v>649</v>
      </c>
      <c r="O48" s="88">
        <f t="shared" si="8"/>
        <v>542.79999999999995</v>
      </c>
      <c r="P48" s="88">
        <f t="shared" si="8"/>
        <v>649</v>
      </c>
      <c r="Q48" s="88">
        <f t="shared" si="8"/>
        <v>660.4</v>
      </c>
      <c r="R48" s="88">
        <f t="shared" si="8"/>
        <v>649</v>
      </c>
      <c r="S48" s="88">
        <f t="shared" si="8"/>
        <v>987.8</v>
      </c>
      <c r="T48" s="88">
        <f t="shared" si="8"/>
        <v>849.4</v>
      </c>
      <c r="U48" s="88">
        <f t="shared" si="8"/>
        <v>715.3</v>
      </c>
      <c r="V48" s="88">
        <f t="shared" si="8"/>
        <v>649</v>
      </c>
      <c r="W48" s="88">
        <f t="shared" si="8"/>
        <v>808.4</v>
      </c>
      <c r="X48" s="88">
        <f t="shared" si="8"/>
        <v>825.8</v>
      </c>
      <c r="Y48" s="88">
        <f t="shared" si="8"/>
        <v>649.79999999999995</v>
      </c>
      <c r="Z48" s="89" t="str">
        <f t="shared" si="8"/>
        <v/>
      </c>
      <c r="AA48" s="90">
        <f t="shared" si="7"/>
        <v>19098.199999999997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5087.6279999999997</v>
      </c>
      <c r="C51" s="88">
        <f t="shared" si="10"/>
        <v>4816.9639999999999</v>
      </c>
      <c r="D51" s="88">
        <f t="shared" si="10"/>
        <v>4618.9549999999999</v>
      </c>
      <c r="E51" s="88">
        <f t="shared" si="10"/>
        <v>4595.4149999999991</v>
      </c>
      <c r="F51" s="88">
        <f t="shared" si="10"/>
        <v>4555.759</v>
      </c>
      <c r="G51" s="88">
        <f t="shared" si="10"/>
        <v>4644.1449999999995</v>
      </c>
      <c r="H51" s="88">
        <f t="shared" si="10"/>
        <v>4557.6560000000009</v>
      </c>
      <c r="I51" s="88">
        <f t="shared" si="10"/>
        <v>5253.2280000000001</v>
      </c>
      <c r="J51" s="88">
        <f t="shared" si="10"/>
        <v>5790.3310000000001</v>
      </c>
      <c r="K51" s="88">
        <f t="shared" si="10"/>
        <v>6270.491</v>
      </c>
      <c r="L51" s="88">
        <f t="shared" si="10"/>
        <v>6454.7349999999997</v>
      </c>
      <c r="M51" s="88">
        <f t="shared" si="10"/>
        <v>6327.4190000000008</v>
      </c>
      <c r="N51" s="88">
        <f t="shared" si="10"/>
        <v>6207.0149999999994</v>
      </c>
      <c r="O51" s="88">
        <f t="shared" si="10"/>
        <v>5888.893</v>
      </c>
      <c r="P51" s="88">
        <f t="shared" si="10"/>
        <v>5688.6010000000006</v>
      </c>
      <c r="Q51" s="88">
        <f t="shared" si="10"/>
        <v>5282.0860000000002</v>
      </c>
      <c r="R51" s="88">
        <f t="shared" si="10"/>
        <v>5660.79</v>
      </c>
      <c r="S51" s="88">
        <f t="shared" si="10"/>
        <v>6222.1989999999996</v>
      </c>
      <c r="T51" s="88">
        <f t="shared" si="10"/>
        <v>6297.5429999999997</v>
      </c>
      <c r="U51" s="88">
        <f t="shared" si="10"/>
        <v>6312.88</v>
      </c>
      <c r="V51" s="88">
        <f t="shared" si="10"/>
        <v>6148.8119999999999</v>
      </c>
      <c r="W51" s="88">
        <f t="shared" si="10"/>
        <v>5866.9189999999999</v>
      </c>
      <c r="X51" s="88">
        <f t="shared" si="10"/>
        <v>5501.4310000000005</v>
      </c>
      <c r="Y51" s="88">
        <f t="shared" si="10"/>
        <v>5060.6310000000003</v>
      </c>
      <c r="Z51" s="89" t="str">
        <f t="shared" si="10"/>
        <v/>
      </c>
      <c r="AA51" s="105">
        <f>SUM(B51:Z51)</f>
        <v>133110.52599999998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5087.6010000000024</v>
      </c>
      <c r="C4" s="18">
        <v>4816.915</v>
      </c>
      <c r="D4" s="18">
        <v>4618.9800000000023</v>
      </c>
      <c r="E4" s="18">
        <v>4595.4070000000011</v>
      </c>
      <c r="F4" s="18">
        <v>4555.7590000000018</v>
      </c>
      <c r="G4" s="18">
        <v>4644.1880000000001</v>
      </c>
      <c r="H4" s="18">
        <v>4557.6759999999977</v>
      </c>
      <c r="I4" s="18">
        <v>5253.2450000000008</v>
      </c>
      <c r="J4" s="18">
        <v>5790.3739999999998</v>
      </c>
      <c r="K4" s="18">
        <v>6270.4540000000034</v>
      </c>
      <c r="L4" s="18">
        <v>6454.7799999999988</v>
      </c>
      <c r="M4" s="18">
        <v>6327.4209999999994</v>
      </c>
      <c r="N4" s="18">
        <v>6207.0560000000005</v>
      </c>
      <c r="O4" s="18">
        <v>5888.867000000002</v>
      </c>
      <c r="P4" s="18">
        <v>5688.5829999999978</v>
      </c>
      <c r="Q4" s="18">
        <v>5282.0740000000005</v>
      </c>
      <c r="R4" s="18">
        <v>5660.7449999999981</v>
      </c>
      <c r="S4" s="18">
        <v>6222.2059999999992</v>
      </c>
      <c r="T4" s="18">
        <v>6297.5060000000012</v>
      </c>
      <c r="U4" s="18">
        <v>6312.8539999999994</v>
      </c>
      <c r="V4" s="18">
        <v>6148.848</v>
      </c>
      <c r="W4" s="18">
        <v>5866.9080000000004</v>
      </c>
      <c r="X4" s="18">
        <v>5501.4300000000012</v>
      </c>
      <c r="Y4" s="18">
        <v>5060.6719999999996</v>
      </c>
      <c r="Z4" s="19"/>
      <c r="AA4" s="20">
        <f>SUM(B4:Z4)</f>
        <v>133110.549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170.28</v>
      </c>
      <c r="C7" s="28">
        <v>155.72</v>
      </c>
      <c r="D7" s="28">
        <v>147.09</v>
      </c>
      <c r="E7" s="28">
        <v>91</v>
      </c>
      <c r="F7" s="28">
        <v>104</v>
      </c>
      <c r="G7" s="28">
        <v>140.6</v>
      </c>
      <c r="H7" s="28">
        <v>147.09</v>
      </c>
      <c r="I7" s="28">
        <v>99.99</v>
      </c>
      <c r="J7" s="28">
        <v>40.619999999999997</v>
      </c>
      <c r="K7" s="28">
        <v>43.51</v>
      </c>
      <c r="L7" s="28">
        <v>135.80000000000001</v>
      </c>
      <c r="M7" s="28">
        <v>150.69999999999999</v>
      </c>
      <c r="N7" s="28">
        <v>155.72</v>
      </c>
      <c r="O7" s="28">
        <v>63.96</v>
      </c>
      <c r="P7" s="28">
        <v>100</v>
      </c>
      <c r="Q7" s="28">
        <v>155</v>
      </c>
      <c r="R7" s="28">
        <v>169.78</v>
      </c>
      <c r="S7" s="28">
        <v>203.1</v>
      </c>
      <c r="T7" s="28">
        <v>205.83</v>
      </c>
      <c r="U7" s="28">
        <v>214.66</v>
      </c>
      <c r="V7" s="28">
        <v>214.66</v>
      </c>
      <c r="W7" s="28">
        <v>203</v>
      </c>
      <c r="X7" s="28">
        <v>180</v>
      </c>
      <c r="Y7" s="28">
        <v>162.44</v>
      </c>
      <c r="Z7" s="29"/>
      <c r="AA7" s="30">
        <f>IF(SUM(B7:Z7)&lt;&gt;0,AVERAGEIF(B7:Z7,"&lt;&gt;"""),"")</f>
        <v>143.93958333333333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902.61099999999999</v>
      </c>
      <c r="C19" s="72">
        <v>939.56799999999998</v>
      </c>
      <c r="D19" s="72">
        <v>930.62099999999998</v>
      </c>
      <c r="E19" s="72">
        <v>926.70100000000002</v>
      </c>
      <c r="F19" s="72">
        <v>923.64400000000001</v>
      </c>
      <c r="G19" s="72">
        <v>912.62199999999996</v>
      </c>
      <c r="H19" s="72">
        <v>908.68000000000006</v>
      </c>
      <c r="I19" s="72">
        <v>923.66200000000003</v>
      </c>
      <c r="J19" s="72">
        <v>945.59699999999998</v>
      </c>
      <c r="K19" s="72">
        <v>952.69099999999992</v>
      </c>
      <c r="L19" s="72">
        <v>937.62699999999995</v>
      </c>
      <c r="M19" s="72">
        <v>939.72399999999993</v>
      </c>
      <c r="N19" s="72">
        <v>916.755</v>
      </c>
      <c r="O19" s="72">
        <v>904.89200000000005</v>
      </c>
      <c r="P19" s="72">
        <v>894.97499999999991</v>
      </c>
      <c r="Q19" s="72">
        <v>885.75200000000007</v>
      </c>
      <c r="R19" s="72">
        <v>883.68299999999999</v>
      </c>
      <c r="S19" s="72">
        <v>914.62</v>
      </c>
      <c r="T19" s="72">
        <v>920.822</v>
      </c>
      <c r="U19" s="72">
        <v>941.87300000000005</v>
      </c>
      <c r="V19" s="72">
        <v>935.745</v>
      </c>
      <c r="W19" s="72">
        <v>887.548</v>
      </c>
      <c r="X19" s="72">
        <v>889.57399999999996</v>
      </c>
      <c r="Y19" s="72">
        <v>889.63</v>
      </c>
      <c r="Z19" s="73"/>
      <c r="AA19" s="74">
        <f t="shared" ref="AA19:AA24" si="2">SUM(B19:Z19)</f>
        <v>22009.617000000002</v>
      </c>
    </row>
    <row r="20" spans="1:27" ht="24.95" customHeight="1" x14ac:dyDescent="0.2">
      <c r="A20" s="75" t="s">
        <v>15</v>
      </c>
      <c r="B20" s="76">
        <v>715.88300000000004</v>
      </c>
      <c r="C20" s="77">
        <v>694.4140000000001</v>
      </c>
      <c r="D20" s="77">
        <v>682.33600000000013</v>
      </c>
      <c r="E20" s="77">
        <v>671.27399999999989</v>
      </c>
      <c r="F20" s="77">
        <v>669.0440000000001</v>
      </c>
      <c r="G20" s="77">
        <v>679.73500000000001</v>
      </c>
      <c r="H20" s="77">
        <v>672.97799999999995</v>
      </c>
      <c r="I20" s="77">
        <v>661.25599999999986</v>
      </c>
      <c r="J20" s="77">
        <v>666.36400000000003</v>
      </c>
      <c r="K20" s="77">
        <v>685.23799999999983</v>
      </c>
      <c r="L20" s="77">
        <v>705.79200000000003</v>
      </c>
      <c r="M20" s="77">
        <v>699.38400000000001</v>
      </c>
      <c r="N20" s="77">
        <v>672.09100000000012</v>
      </c>
      <c r="O20" s="77">
        <v>641.34800000000007</v>
      </c>
      <c r="P20" s="77">
        <v>634.03599999999983</v>
      </c>
      <c r="Q20" s="77">
        <v>639.59600000000012</v>
      </c>
      <c r="R20" s="77">
        <v>670.33</v>
      </c>
      <c r="S20" s="77">
        <v>698.822</v>
      </c>
      <c r="T20" s="77">
        <v>707.15900000000011</v>
      </c>
      <c r="U20" s="77">
        <v>696.34800000000007</v>
      </c>
      <c r="V20" s="77">
        <v>685.1450000000001</v>
      </c>
      <c r="W20" s="77">
        <v>684.43000000000006</v>
      </c>
      <c r="X20" s="77">
        <v>674.36900000000014</v>
      </c>
      <c r="Y20" s="77">
        <v>669.18100000000015</v>
      </c>
      <c r="Z20" s="78"/>
      <c r="AA20" s="79">
        <f t="shared" si="2"/>
        <v>16276.553000000002</v>
      </c>
    </row>
    <row r="21" spans="1:27" ht="24.95" customHeight="1" x14ac:dyDescent="0.2">
      <c r="A21" s="75" t="s">
        <v>16</v>
      </c>
      <c r="B21" s="80">
        <v>2872.7069999999999</v>
      </c>
      <c r="C21" s="81">
        <v>2732.1329999999998</v>
      </c>
      <c r="D21" s="81">
        <v>2557.0230000000001</v>
      </c>
      <c r="E21" s="81">
        <v>2397.9319999999998</v>
      </c>
      <c r="F21" s="81">
        <v>2342.8709999999996</v>
      </c>
      <c r="G21" s="81">
        <v>2394.5310000000004</v>
      </c>
      <c r="H21" s="81">
        <v>2436.4179999999997</v>
      </c>
      <c r="I21" s="81">
        <v>2649.627</v>
      </c>
      <c r="J21" s="81">
        <v>2975.8129999999992</v>
      </c>
      <c r="K21" s="81">
        <v>3381.7249999999999</v>
      </c>
      <c r="L21" s="81">
        <v>3734.7610000000004</v>
      </c>
      <c r="M21" s="81">
        <v>3802.6129999999998</v>
      </c>
      <c r="N21" s="81">
        <v>3575.01</v>
      </c>
      <c r="O21" s="81">
        <v>3120.2269999999999</v>
      </c>
      <c r="P21" s="81">
        <v>3110.8719999999994</v>
      </c>
      <c r="Q21" s="81">
        <v>3146.2259999999992</v>
      </c>
      <c r="R21" s="81">
        <v>3443.7320000000004</v>
      </c>
      <c r="S21" s="81">
        <v>3894.5640000000003</v>
      </c>
      <c r="T21" s="81">
        <v>3998.5250000000001</v>
      </c>
      <c r="U21" s="81">
        <v>3991.7329999999997</v>
      </c>
      <c r="V21" s="81">
        <v>3872.5580000000004</v>
      </c>
      <c r="W21" s="81">
        <v>3640.5299999999997</v>
      </c>
      <c r="X21" s="81">
        <v>3346.587</v>
      </c>
      <c r="Y21" s="81">
        <v>2991.5610000000001</v>
      </c>
      <c r="Z21" s="78"/>
      <c r="AA21" s="79">
        <f t="shared" si="2"/>
        <v>76410.278999999995</v>
      </c>
    </row>
    <row r="22" spans="1:27" ht="24.95" customHeight="1" x14ac:dyDescent="0.2">
      <c r="A22" s="82" t="s">
        <v>17</v>
      </c>
      <c r="B22" s="81">
        <v>110</v>
      </c>
      <c r="C22" s="81"/>
      <c r="D22" s="81"/>
      <c r="E22" s="81">
        <v>125</v>
      </c>
      <c r="F22" s="81">
        <v>125</v>
      </c>
      <c r="G22" s="81">
        <v>125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485</v>
      </c>
    </row>
    <row r="23" spans="1:27" ht="24.95" customHeight="1" x14ac:dyDescent="0.2">
      <c r="A23" s="85" t="s">
        <v>18</v>
      </c>
      <c r="B23" s="77">
        <v>125</v>
      </c>
      <c r="C23" s="77">
        <v>117.5</v>
      </c>
      <c r="D23" s="77">
        <v>109.5</v>
      </c>
      <c r="E23" s="77">
        <v>137</v>
      </c>
      <c r="F23" s="77">
        <v>148.5</v>
      </c>
      <c r="G23" s="77">
        <v>133</v>
      </c>
      <c r="H23" s="77">
        <v>119.5</v>
      </c>
      <c r="I23" s="77">
        <v>111.5</v>
      </c>
      <c r="J23" s="77">
        <v>106.5</v>
      </c>
      <c r="K23" s="77">
        <v>121.5</v>
      </c>
      <c r="L23" s="77">
        <v>128.5</v>
      </c>
      <c r="M23" s="77">
        <v>127.5</v>
      </c>
      <c r="N23" s="77">
        <v>117.5</v>
      </c>
      <c r="O23" s="77">
        <v>89.5</v>
      </c>
      <c r="P23" s="77">
        <v>85.5</v>
      </c>
      <c r="Q23" s="77">
        <v>106</v>
      </c>
      <c r="R23" s="77">
        <v>111.5</v>
      </c>
      <c r="S23" s="77">
        <v>117.5</v>
      </c>
      <c r="T23" s="77">
        <v>125.5</v>
      </c>
      <c r="U23" s="77">
        <v>125.5</v>
      </c>
      <c r="V23" s="77">
        <v>112.5</v>
      </c>
      <c r="W23" s="77">
        <v>104.5</v>
      </c>
      <c r="X23" s="77">
        <v>101</v>
      </c>
      <c r="Y23" s="77">
        <v>100.5</v>
      </c>
      <c r="Z23" s="77"/>
      <c r="AA23" s="79">
        <f t="shared" si="2"/>
        <v>2782.5</v>
      </c>
    </row>
    <row r="24" spans="1:27" ht="24.95" customHeight="1" x14ac:dyDescent="0.2">
      <c r="A24" s="85" t="s">
        <v>19</v>
      </c>
      <c r="B24" s="77">
        <v>261.39999999999998</v>
      </c>
      <c r="C24" s="77">
        <v>238.30000000000004</v>
      </c>
      <c r="D24" s="77">
        <v>228.50000000000003</v>
      </c>
      <c r="E24" s="77">
        <v>223.49999999999997</v>
      </c>
      <c r="F24" s="77">
        <v>230.70000000000002</v>
      </c>
      <c r="G24" s="77">
        <v>315.3</v>
      </c>
      <c r="H24" s="77">
        <v>279.10000000000008</v>
      </c>
      <c r="I24" s="77">
        <v>347.5</v>
      </c>
      <c r="J24" s="77">
        <v>380.09999999999997</v>
      </c>
      <c r="K24" s="77">
        <v>398.29999999999995</v>
      </c>
      <c r="L24" s="77">
        <v>410</v>
      </c>
      <c r="M24" s="77">
        <v>418.7</v>
      </c>
      <c r="N24" s="77">
        <v>412.6</v>
      </c>
      <c r="O24" s="77">
        <v>405.90000000000003</v>
      </c>
      <c r="P24" s="77">
        <v>403.7</v>
      </c>
      <c r="Q24" s="77">
        <v>406.50000000000006</v>
      </c>
      <c r="R24" s="77">
        <v>439.10000000000008</v>
      </c>
      <c r="S24" s="77">
        <v>455.7</v>
      </c>
      <c r="T24" s="77">
        <v>448.5</v>
      </c>
      <c r="U24" s="77">
        <v>433.40000000000003</v>
      </c>
      <c r="V24" s="77">
        <v>399.5</v>
      </c>
      <c r="W24" s="77">
        <v>360.9</v>
      </c>
      <c r="X24" s="77">
        <v>315.89999999999998</v>
      </c>
      <c r="Y24" s="77">
        <v>280.8</v>
      </c>
      <c r="Z24" s="77"/>
      <c r="AA24" s="79">
        <f t="shared" si="2"/>
        <v>8493.8999999999978</v>
      </c>
    </row>
    <row r="25" spans="1:27" ht="30" customHeight="1" thickBot="1" x14ac:dyDescent="0.25">
      <c r="A25" s="86" t="s">
        <v>20</v>
      </c>
      <c r="B25" s="87">
        <f t="shared" ref="B25:AA25" si="3">SUM(B19:B24)</f>
        <v>4987.6009999999997</v>
      </c>
      <c r="C25" s="88">
        <f t="shared" si="3"/>
        <v>4721.915</v>
      </c>
      <c r="D25" s="88">
        <f t="shared" si="3"/>
        <v>4507.9800000000005</v>
      </c>
      <c r="E25" s="88">
        <f t="shared" si="3"/>
        <v>4481.4069999999992</v>
      </c>
      <c r="F25" s="88">
        <f t="shared" si="3"/>
        <v>4439.7589999999991</v>
      </c>
      <c r="G25" s="88">
        <f t="shared" si="3"/>
        <v>4560.188000000001</v>
      </c>
      <c r="H25" s="88">
        <f t="shared" si="3"/>
        <v>4416.6759999999995</v>
      </c>
      <c r="I25" s="88">
        <f t="shared" si="3"/>
        <v>4693.5450000000001</v>
      </c>
      <c r="J25" s="88">
        <f t="shared" si="3"/>
        <v>5074.3739999999998</v>
      </c>
      <c r="K25" s="88">
        <f t="shared" si="3"/>
        <v>5539.4539999999997</v>
      </c>
      <c r="L25" s="88">
        <f t="shared" si="3"/>
        <v>5916.68</v>
      </c>
      <c r="M25" s="88">
        <f t="shared" si="3"/>
        <v>5987.9209999999994</v>
      </c>
      <c r="N25" s="88">
        <f t="shared" si="3"/>
        <v>5693.9560000000001</v>
      </c>
      <c r="O25" s="88">
        <f t="shared" si="3"/>
        <v>5161.8670000000002</v>
      </c>
      <c r="P25" s="88">
        <f t="shared" si="3"/>
        <v>5129.0829999999987</v>
      </c>
      <c r="Q25" s="88">
        <f t="shared" si="3"/>
        <v>5184.0739999999996</v>
      </c>
      <c r="R25" s="88">
        <f t="shared" si="3"/>
        <v>5548.3450000000012</v>
      </c>
      <c r="S25" s="88">
        <f t="shared" si="3"/>
        <v>6081.2060000000001</v>
      </c>
      <c r="T25" s="88">
        <f t="shared" si="3"/>
        <v>6200.5060000000003</v>
      </c>
      <c r="U25" s="88">
        <f t="shared" si="3"/>
        <v>6188.8539999999994</v>
      </c>
      <c r="V25" s="88">
        <f t="shared" si="3"/>
        <v>6005.4480000000003</v>
      </c>
      <c r="W25" s="88">
        <f t="shared" si="3"/>
        <v>5677.9079999999994</v>
      </c>
      <c r="X25" s="88">
        <f t="shared" si="3"/>
        <v>5327.43</v>
      </c>
      <c r="Y25" s="88">
        <f t="shared" si="3"/>
        <v>4931.6720000000005</v>
      </c>
      <c r="Z25" s="89">
        <f t="shared" si="3"/>
        <v>0</v>
      </c>
      <c r="AA25" s="90">
        <f t="shared" si="3"/>
        <v>126457.84899999999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469.4</v>
      </c>
      <c r="C28" s="72">
        <v>418.8</v>
      </c>
      <c r="D28" s="72">
        <v>401</v>
      </c>
      <c r="E28" s="72">
        <v>423.5</v>
      </c>
      <c r="F28" s="72">
        <v>442.2</v>
      </c>
      <c r="G28" s="72">
        <v>511.3</v>
      </c>
      <c r="H28" s="72">
        <v>461.6</v>
      </c>
      <c r="I28" s="72">
        <v>522</v>
      </c>
      <c r="J28" s="72">
        <v>549.6</v>
      </c>
      <c r="K28" s="72">
        <v>602.79999999999995</v>
      </c>
      <c r="L28" s="72">
        <v>618.5</v>
      </c>
      <c r="M28" s="72">
        <v>626.20000000000005</v>
      </c>
      <c r="N28" s="72">
        <v>610.1</v>
      </c>
      <c r="O28" s="72">
        <v>575.4</v>
      </c>
      <c r="P28" s="72">
        <v>569.20000000000005</v>
      </c>
      <c r="Q28" s="72">
        <v>592.5</v>
      </c>
      <c r="R28" s="72">
        <v>630.6</v>
      </c>
      <c r="S28" s="72">
        <v>653.20000000000005</v>
      </c>
      <c r="T28" s="72">
        <v>654</v>
      </c>
      <c r="U28" s="72">
        <v>638.9</v>
      </c>
      <c r="V28" s="72">
        <v>592</v>
      </c>
      <c r="W28" s="72">
        <v>545.4</v>
      </c>
      <c r="X28" s="72">
        <v>496.9</v>
      </c>
      <c r="Y28" s="72">
        <v>461.3</v>
      </c>
      <c r="Z28" s="73"/>
      <c r="AA28" s="74">
        <f>SUM(B28:Z28)</f>
        <v>13066.4</v>
      </c>
    </row>
    <row r="29" spans="1:27" ht="24.95" customHeight="1" x14ac:dyDescent="0.2">
      <c r="A29" s="75" t="s">
        <v>23</v>
      </c>
      <c r="B29" s="76">
        <v>4618.201</v>
      </c>
      <c r="C29" s="77">
        <v>4398.1149999999998</v>
      </c>
      <c r="D29" s="77">
        <v>4217.9799999999996</v>
      </c>
      <c r="E29" s="77">
        <v>4171.9070000000002</v>
      </c>
      <c r="F29" s="77">
        <v>4113.5590000000002</v>
      </c>
      <c r="G29" s="77">
        <v>4132.8879999999999</v>
      </c>
      <c r="H29" s="77">
        <v>4096.076</v>
      </c>
      <c r="I29" s="77">
        <v>4296.5450000000001</v>
      </c>
      <c r="J29" s="77">
        <v>4740.7740000000003</v>
      </c>
      <c r="K29" s="77">
        <v>5167.6540000000005</v>
      </c>
      <c r="L29" s="77">
        <v>5443.18</v>
      </c>
      <c r="M29" s="77">
        <v>5519.7209999999995</v>
      </c>
      <c r="N29" s="77">
        <v>5242.8559999999998</v>
      </c>
      <c r="O29" s="77">
        <v>4813.4669999999996</v>
      </c>
      <c r="P29" s="77">
        <v>4714.8829999999998</v>
      </c>
      <c r="Q29" s="77">
        <v>4689.5739999999996</v>
      </c>
      <c r="R29" s="77">
        <v>5014.7449999999999</v>
      </c>
      <c r="S29" s="77">
        <v>5569.0060000000003</v>
      </c>
      <c r="T29" s="77">
        <v>5643.5060000000003</v>
      </c>
      <c r="U29" s="77">
        <v>5673.9539999999997</v>
      </c>
      <c r="V29" s="77">
        <v>5536.4480000000003</v>
      </c>
      <c r="W29" s="77">
        <v>5321.5079999999998</v>
      </c>
      <c r="X29" s="77">
        <v>5004.53</v>
      </c>
      <c r="Y29" s="77">
        <v>4599.3720000000003</v>
      </c>
      <c r="Z29" s="78"/>
      <c r="AA29" s="79">
        <f>SUM(B29:Z29)</f>
        <v>116740.44899999998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5087.6009999999997</v>
      </c>
      <c r="C31" s="62">
        <f t="shared" si="4"/>
        <v>4816.915</v>
      </c>
      <c r="D31" s="62">
        <f t="shared" si="4"/>
        <v>4618.9799999999996</v>
      </c>
      <c r="E31" s="62">
        <f t="shared" si="4"/>
        <v>4595.4070000000002</v>
      </c>
      <c r="F31" s="62">
        <f t="shared" si="4"/>
        <v>4555.759</v>
      </c>
      <c r="G31" s="62">
        <f t="shared" si="4"/>
        <v>4644.1880000000001</v>
      </c>
      <c r="H31" s="62">
        <f t="shared" si="4"/>
        <v>4557.6760000000004</v>
      </c>
      <c r="I31" s="62">
        <f t="shared" si="4"/>
        <v>4818.5450000000001</v>
      </c>
      <c r="J31" s="62">
        <f t="shared" si="4"/>
        <v>5290.3740000000007</v>
      </c>
      <c r="K31" s="62">
        <f t="shared" si="4"/>
        <v>5770.4540000000006</v>
      </c>
      <c r="L31" s="62">
        <f t="shared" si="4"/>
        <v>6061.68</v>
      </c>
      <c r="M31" s="62">
        <f t="shared" si="4"/>
        <v>6145.9209999999994</v>
      </c>
      <c r="N31" s="62">
        <f t="shared" si="4"/>
        <v>5852.9560000000001</v>
      </c>
      <c r="O31" s="62">
        <f t="shared" si="4"/>
        <v>5388.8669999999993</v>
      </c>
      <c r="P31" s="62">
        <f t="shared" si="4"/>
        <v>5284.0829999999996</v>
      </c>
      <c r="Q31" s="62">
        <f t="shared" si="4"/>
        <v>5282.0739999999996</v>
      </c>
      <c r="R31" s="62">
        <f t="shared" si="4"/>
        <v>5645.3450000000003</v>
      </c>
      <c r="S31" s="62">
        <f t="shared" si="4"/>
        <v>6222.2060000000001</v>
      </c>
      <c r="T31" s="62">
        <f t="shared" si="4"/>
        <v>6297.5060000000003</v>
      </c>
      <c r="U31" s="62">
        <f t="shared" si="4"/>
        <v>6312.8539999999994</v>
      </c>
      <c r="V31" s="62">
        <f t="shared" si="4"/>
        <v>6128.4480000000003</v>
      </c>
      <c r="W31" s="62">
        <f t="shared" si="4"/>
        <v>5866.9079999999994</v>
      </c>
      <c r="X31" s="62">
        <f t="shared" si="4"/>
        <v>5501.4299999999994</v>
      </c>
      <c r="Y31" s="62">
        <f t="shared" si="4"/>
        <v>5060.6720000000005</v>
      </c>
      <c r="Z31" s="63">
        <f t="shared" si="4"/>
        <v>0</v>
      </c>
      <c r="AA31" s="64">
        <f t="shared" si="4"/>
        <v>129806.84899999997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35</v>
      </c>
      <c r="C34" s="95">
        <v>50</v>
      </c>
      <c r="D34" s="95">
        <v>66</v>
      </c>
      <c r="E34" s="95">
        <v>69</v>
      </c>
      <c r="F34" s="95">
        <v>71</v>
      </c>
      <c r="G34" s="95">
        <v>39</v>
      </c>
      <c r="H34" s="95">
        <v>96</v>
      </c>
      <c r="I34" s="95">
        <v>80</v>
      </c>
      <c r="J34" s="95">
        <v>101</v>
      </c>
      <c r="K34" s="95">
        <v>96</v>
      </c>
      <c r="L34" s="95">
        <v>80</v>
      </c>
      <c r="M34" s="95">
        <v>93</v>
      </c>
      <c r="N34" s="95">
        <v>94</v>
      </c>
      <c r="O34" s="95">
        <v>92</v>
      </c>
      <c r="P34" s="95">
        <v>90</v>
      </c>
      <c r="Q34" s="95">
        <v>33</v>
      </c>
      <c r="R34" s="95">
        <v>32</v>
      </c>
      <c r="S34" s="95">
        <v>76</v>
      </c>
      <c r="T34" s="95">
        <v>32</v>
      </c>
      <c r="U34" s="95">
        <v>59</v>
      </c>
      <c r="V34" s="95">
        <v>58</v>
      </c>
      <c r="W34" s="95">
        <v>124</v>
      </c>
      <c r="X34" s="95">
        <v>109</v>
      </c>
      <c r="Y34" s="95">
        <v>64</v>
      </c>
      <c r="Z34" s="96"/>
      <c r="AA34" s="74">
        <f t="shared" ref="AA34:AA39" si="5">SUM(B34:Z34)</f>
        <v>1739</v>
      </c>
    </row>
    <row r="35" spans="1:27" ht="24.95" customHeight="1" x14ac:dyDescent="0.2">
      <c r="A35" s="97" t="s">
        <v>41</v>
      </c>
      <c r="B35" s="98">
        <v>65</v>
      </c>
      <c r="C35" s="99">
        <v>45</v>
      </c>
      <c r="D35" s="99">
        <v>45</v>
      </c>
      <c r="E35" s="99">
        <v>45</v>
      </c>
      <c r="F35" s="99">
        <v>45</v>
      </c>
      <c r="G35" s="99">
        <v>45</v>
      </c>
      <c r="H35" s="99">
        <v>45</v>
      </c>
      <c r="I35" s="99">
        <v>45</v>
      </c>
      <c r="J35" s="99">
        <v>45</v>
      </c>
      <c r="K35" s="99">
        <v>65</v>
      </c>
      <c r="L35" s="99">
        <v>65</v>
      </c>
      <c r="M35" s="99">
        <v>65</v>
      </c>
      <c r="N35" s="99">
        <v>65</v>
      </c>
      <c r="O35" s="99">
        <v>65</v>
      </c>
      <c r="P35" s="99">
        <v>65</v>
      </c>
      <c r="Q35" s="99">
        <v>65</v>
      </c>
      <c r="R35" s="99">
        <v>65</v>
      </c>
      <c r="S35" s="99">
        <v>65</v>
      </c>
      <c r="T35" s="99">
        <v>65</v>
      </c>
      <c r="U35" s="99">
        <v>65</v>
      </c>
      <c r="V35" s="99">
        <v>65</v>
      </c>
      <c r="W35" s="99">
        <v>65</v>
      </c>
      <c r="X35" s="99">
        <v>65</v>
      </c>
      <c r="Y35" s="99">
        <v>65</v>
      </c>
      <c r="Z35" s="100"/>
      <c r="AA35" s="79">
        <f t="shared" si="5"/>
        <v>1400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70</v>
      </c>
      <c r="K37" s="99">
        <v>70</v>
      </c>
      <c r="L37" s="99"/>
      <c r="M37" s="99"/>
      <c r="N37" s="99"/>
      <c r="O37" s="99">
        <v>70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210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434.7</v>
      </c>
      <c r="J38" s="99">
        <v>500</v>
      </c>
      <c r="K38" s="99">
        <v>500</v>
      </c>
      <c r="L38" s="99">
        <v>393.1</v>
      </c>
      <c r="M38" s="99">
        <v>181.5</v>
      </c>
      <c r="N38" s="99">
        <v>354.1</v>
      </c>
      <c r="O38" s="99">
        <v>500</v>
      </c>
      <c r="P38" s="99">
        <v>404.5</v>
      </c>
      <c r="Q38" s="99"/>
      <c r="R38" s="99">
        <v>15.4</v>
      </c>
      <c r="S38" s="99"/>
      <c r="T38" s="99"/>
      <c r="U38" s="99"/>
      <c r="V38" s="99">
        <v>20.399999999999999</v>
      </c>
      <c r="W38" s="99"/>
      <c r="X38" s="99"/>
      <c r="Y38" s="99"/>
      <c r="Z38" s="100"/>
      <c r="AA38" s="79">
        <f t="shared" si="5"/>
        <v>3303.7000000000003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100</v>
      </c>
      <c r="C39" s="88">
        <f t="shared" si="6"/>
        <v>95</v>
      </c>
      <c r="D39" s="88">
        <f t="shared" si="6"/>
        <v>111</v>
      </c>
      <c r="E39" s="88">
        <f t="shared" si="6"/>
        <v>114</v>
      </c>
      <c r="F39" s="88">
        <f t="shared" si="6"/>
        <v>116</v>
      </c>
      <c r="G39" s="88">
        <f t="shared" si="6"/>
        <v>84</v>
      </c>
      <c r="H39" s="88">
        <f t="shared" si="6"/>
        <v>141</v>
      </c>
      <c r="I39" s="88">
        <f t="shared" si="6"/>
        <v>559.70000000000005</v>
      </c>
      <c r="J39" s="88">
        <f t="shared" si="6"/>
        <v>716</v>
      </c>
      <c r="K39" s="88">
        <f t="shared" si="6"/>
        <v>731</v>
      </c>
      <c r="L39" s="88">
        <f t="shared" si="6"/>
        <v>538.1</v>
      </c>
      <c r="M39" s="88">
        <f t="shared" si="6"/>
        <v>339.5</v>
      </c>
      <c r="N39" s="88">
        <f t="shared" si="6"/>
        <v>513.1</v>
      </c>
      <c r="O39" s="88">
        <f t="shared" si="6"/>
        <v>727</v>
      </c>
      <c r="P39" s="88">
        <f t="shared" si="6"/>
        <v>559.5</v>
      </c>
      <c r="Q39" s="88">
        <f t="shared" si="6"/>
        <v>98</v>
      </c>
      <c r="R39" s="88">
        <f t="shared" si="6"/>
        <v>112.4</v>
      </c>
      <c r="S39" s="88">
        <f t="shared" si="6"/>
        <v>141</v>
      </c>
      <c r="T39" s="88">
        <f t="shared" si="6"/>
        <v>97</v>
      </c>
      <c r="U39" s="88">
        <f t="shared" si="6"/>
        <v>124</v>
      </c>
      <c r="V39" s="88">
        <f t="shared" si="6"/>
        <v>143.4</v>
      </c>
      <c r="W39" s="88">
        <f t="shared" si="6"/>
        <v>189</v>
      </c>
      <c r="X39" s="88">
        <f t="shared" si="6"/>
        <v>174</v>
      </c>
      <c r="Y39" s="88">
        <f t="shared" si="6"/>
        <v>129</v>
      </c>
      <c r="Z39" s="89">
        <f t="shared" si="6"/>
        <v>0</v>
      </c>
      <c r="AA39" s="90">
        <f t="shared" si="5"/>
        <v>6652.6999999999989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434.7</v>
      </c>
      <c r="J46" s="99">
        <v>500</v>
      </c>
      <c r="K46" s="99">
        <v>500</v>
      </c>
      <c r="L46" s="99">
        <v>393.1</v>
      </c>
      <c r="M46" s="99">
        <v>181.5</v>
      </c>
      <c r="N46" s="99">
        <v>354.1</v>
      </c>
      <c r="O46" s="99">
        <v>500</v>
      </c>
      <c r="P46" s="99">
        <v>404.5</v>
      </c>
      <c r="Q46" s="99"/>
      <c r="R46" s="99">
        <v>15.4</v>
      </c>
      <c r="S46" s="99"/>
      <c r="T46" s="99"/>
      <c r="U46" s="99"/>
      <c r="V46" s="99">
        <v>20.399999999999999</v>
      </c>
      <c r="W46" s="99"/>
      <c r="X46" s="99"/>
      <c r="Y46" s="99"/>
      <c r="Z46" s="100"/>
      <c r="AA46" s="79">
        <f t="shared" si="7"/>
        <v>3303.7000000000003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4.5999999999999996</v>
      </c>
      <c r="K47" s="99">
        <v>9.8000000000000007</v>
      </c>
      <c r="L47" s="99">
        <v>9.5</v>
      </c>
      <c r="M47" s="99">
        <v>10.199999999999999</v>
      </c>
      <c r="N47" s="99">
        <v>4.0999999999999996</v>
      </c>
      <c r="O47" s="99"/>
      <c r="P47" s="99"/>
      <c r="Q47" s="99">
        <v>10</v>
      </c>
      <c r="R47" s="99">
        <v>59.6</v>
      </c>
      <c r="S47" s="99">
        <v>92.2</v>
      </c>
      <c r="T47" s="99">
        <v>78</v>
      </c>
      <c r="U47" s="99">
        <v>60.9</v>
      </c>
      <c r="V47" s="99">
        <v>36</v>
      </c>
      <c r="W47" s="99">
        <v>8.4</v>
      </c>
      <c r="X47" s="99"/>
      <c r="Y47" s="99"/>
      <c r="Z47" s="100"/>
      <c r="AA47" s="79">
        <f t="shared" si="7"/>
        <v>383.29999999999995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434.7</v>
      </c>
      <c r="J48" s="88">
        <f t="shared" si="8"/>
        <v>504.6</v>
      </c>
      <c r="K48" s="88">
        <f t="shared" si="8"/>
        <v>509.8</v>
      </c>
      <c r="L48" s="88">
        <f t="shared" si="8"/>
        <v>402.6</v>
      </c>
      <c r="M48" s="88">
        <f t="shared" si="8"/>
        <v>191.7</v>
      </c>
      <c r="N48" s="88">
        <f t="shared" si="8"/>
        <v>358.20000000000005</v>
      </c>
      <c r="O48" s="88">
        <f t="shared" si="8"/>
        <v>500</v>
      </c>
      <c r="P48" s="88">
        <f t="shared" si="8"/>
        <v>404.5</v>
      </c>
      <c r="Q48" s="88">
        <f t="shared" si="8"/>
        <v>10</v>
      </c>
      <c r="R48" s="88">
        <f t="shared" si="8"/>
        <v>75</v>
      </c>
      <c r="S48" s="88">
        <f t="shared" si="8"/>
        <v>92.2</v>
      </c>
      <c r="T48" s="88">
        <f t="shared" si="8"/>
        <v>78</v>
      </c>
      <c r="U48" s="88">
        <f t="shared" si="8"/>
        <v>60.9</v>
      </c>
      <c r="V48" s="88">
        <f t="shared" si="8"/>
        <v>56.4</v>
      </c>
      <c r="W48" s="88">
        <f t="shared" si="8"/>
        <v>8.4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3687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5087.6009999999997</v>
      </c>
      <c r="C51" s="88">
        <f t="shared" si="10"/>
        <v>4816.915</v>
      </c>
      <c r="D51" s="88">
        <f t="shared" si="10"/>
        <v>4618.9800000000005</v>
      </c>
      <c r="E51" s="88">
        <f t="shared" si="10"/>
        <v>4595.4069999999992</v>
      </c>
      <c r="F51" s="88">
        <f t="shared" si="10"/>
        <v>4555.7589999999991</v>
      </c>
      <c r="G51" s="88">
        <f t="shared" si="10"/>
        <v>4644.188000000001</v>
      </c>
      <c r="H51" s="88">
        <f t="shared" si="10"/>
        <v>4557.6759999999995</v>
      </c>
      <c r="I51" s="88">
        <f t="shared" si="10"/>
        <v>5253.2449999999999</v>
      </c>
      <c r="J51" s="88">
        <f t="shared" si="10"/>
        <v>5790.3739999999998</v>
      </c>
      <c r="K51" s="88">
        <f t="shared" si="10"/>
        <v>6270.4539999999997</v>
      </c>
      <c r="L51" s="88">
        <f t="shared" si="10"/>
        <v>6454.7800000000007</v>
      </c>
      <c r="M51" s="88">
        <f t="shared" si="10"/>
        <v>6327.4209999999994</v>
      </c>
      <c r="N51" s="88">
        <f t="shared" si="10"/>
        <v>6207.0560000000005</v>
      </c>
      <c r="O51" s="88">
        <f t="shared" si="10"/>
        <v>5888.8670000000002</v>
      </c>
      <c r="P51" s="88">
        <f t="shared" si="10"/>
        <v>5688.5829999999987</v>
      </c>
      <c r="Q51" s="88">
        <f t="shared" si="10"/>
        <v>5282.0739999999996</v>
      </c>
      <c r="R51" s="88">
        <f t="shared" si="10"/>
        <v>5660.7450000000008</v>
      </c>
      <c r="S51" s="88">
        <f t="shared" si="10"/>
        <v>6222.2060000000001</v>
      </c>
      <c r="T51" s="88">
        <f t="shared" si="10"/>
        <v>6297.5060000000003</v>
      </c>
      <c r="U51" s="88">
        <f t="shared" si="10"/>
        <v>6312.8539999999994</v>
      </c>
      <c r="V51" s="88">
        <f t="shared" si="10"/>
        <v>6148.848</v>
      </c>
      <c r="W51" s="88">
        <f t="shared" si="10"/>
        <v>5866.9079999999994</v>
      </c>
      <c r="X51" s="88">
        <f t="shared" si="10"/>
        <v>5501.43</v>
      </c>
      <c r="Y51" s="88">
        <f t="shared" si="10"/>
        <v>5060.6720000000005</v>
      </c>
      <c r="Z51" s="89">
        <f t="shared" si="10"/>
        <v>0</v>
      </c>
      <c r="AA51" s="105">
        <f>SUM(B51:Z51)</f>
        <v>133110.54899999997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-837</v>
      </c>
      <c r="C4" s="18">
        <v>-1142.5999999999999</v>
      </c>
      <c r="D4" s="18">
        <v>-1138.5</v>
      </c>
      <c r="E4" s="18">
        <v>-1076.5999999999999</v>
      </c>
      <c r="F4" s="18">
        <v>-1089.3</v>
      </c>
      <c r="G4" s="18">
        <v>-1146.8</v>
      </c>
      <c r="H4" s="18">
        <v>-933.9</v>
      </c>
      <c r="I4" s="18">
        <v>-214.3</v>
      </c>
      <c r="J4" s="18">
        <v>-85.600000000000023</v>
      </c>
      <c r="K4" s="18">
        <v>-65.200000000000045</v>
      </c>
      <c r="L4" s="18">
        <v>-255.89999999999998</v>
      </c>
      <c r="M4" s="18">
        <v>-467.5</v>
      </c>
      <c r="N4" s="18">
        <v>-294.89999999999998</v>
      </c>
      <c r="O4" s="18">
        <v>-42.799999999999955</v>
      </c>
      <c r="P4" s="18">
        <v>-244.5</v>
      </c>
      <c r="Q4" s="18">
        <v>-660.4</v>
      </c>
      <c r="R4" s="18">
        <v>-633.6</v>
      </c>
      <c r="S4" s="18">
        <v>-987.8</v>
      </c>
      <c r="T4" s="18">
        <v>-849.4</v>
      </c>
      <c r="U4" s="18">
        <v>-715.3</v>
      </c>
      <c r="V4" s="18">
        <v>-628.6</v>
      </c>
      <c r="W4" s="18">
        <v>-808.4</v>
      </c>
      <c r="X4" s="18">
        <v>-825.8</v>
      </c>
      <c r="Y4" s="18">
        <v>-649.79999999999995</v>
      </c>
      <c r="Z4" s="19"/>
      <c r="AA4" s="112">
        <f>SUM(B4:Z4)</f>
        <v>-15794.499999999996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170.28</v>
      </c>
      <c r="C7" s="118">
        <v>155.72</v>
      </c>
      <c r="D7" s="118">
        <v>147.09</v>
      </c>
      <c r="E7" s="118">
        <v>91</v>
      </c>
      <c r="F7" s="118">
        <v>104</v>
      </c>
      <c r="G7" s="118">
        <v>140.6</v>
      </c>
      <c r="H7" s="118">
        <v>147.09</v>
      </c>
      <c r="I7" s="118">
        <v>99.99</v>
      </c>
      <c r="J7" s="118">
        <v>40.619999999999997</v>
      </c>
      <c r="K7" s="118">
        <v>43.51</v>
      </c>
      <c r="L7" s="118">
        <v>135.80000000000001</v>
      </c>
      <c r="M7" s="118">
        <v>150.69999999999999</v>
      </c>
      <c r="N7" s="118">
        <v>155.72</v>
      </c>
      <c r="O7" s="118">
        <v>63.96</v>
      </c>
      <c r="P7" s="118">
        <v>100</v>
      </c>
      <c r="Q7" s="118">
        <v>155</v>
      </c>
      <c r="R7" s="118">
        <v>169.78</v>
      </c>
      <c r="S7" s="118">
        <v>203.1</v>
      </c>
      <c r="T7" s="118">
        <v>205.83</v>
      </c>
      <c r="U7" s="118">
        <v>214.66</v>
      </c>
      <c r="V7" s="118">
        <v>214.66</v>
      </c>
      <c r="W7" s="118">
        <v>203</v>
      </c>
      <c r="X7" s="118">
        <v>180</v>
      </c>
      <c r="Y7" s="118">
        <v>162.44</v>
      </c>
      <c r="Z7" s="119"/>
      <c r="AA7" s="120">
        <f>IF(SUM(B7:Z7)&lt;&gt;0,AVERAGEIF(B7:Z7,"&lt;&gt;"""),"")</f>
        <v>143.93958333333333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649</v>
      </c>
      <c r="C13" s="130">
        <v>649</v>
      </c>
      <c r="D13" s="130">
        <v>649</v>
      </c>
      <c r="E13" s="130">
        <v>649</v>
      </c>
      <c r="F13" s="130">
        <v>649</v>
      </c>
      <c r="G13" s="130">
        <v>649</v>
      </c>
      <c r="H13" s="130">
        <v>649</v>
      </c>
      <c r="I13" s="130">
        <v>649</v>
      </c>
      <c r="J13" s="130">
        <v>585.6</v>
      </c>
      <c r="K13" s="130">
        <v>565.20000000000005</v>
      </c>
      <c r="L13" s="130">
        <v>649</v>
      </c>
      <c r="M13" s="130">
        <v>649</v>
      </c>
      <c r="N13" s="130">
        <v>649</v>
      </c>
      <c r="O13" s="130">
        <v>542.79999999999995</v>
      </c>
      <c r="P13" s="130">
        <v>649</v>
      </c>
      <c r="Q13" s="130">
        <v>649</v>
      </c>
      <c r="R13" s="130">
        <v>649</v>
      </c>
      <c r="S13" s="130">
        <v>649</v>
      </c>
      <c r="T13" s="130">
        <v>649</v>
      </c>
      <c r="U13" s="130">
        <v>649</v>
      </c>
      <c r="V13" s="130">
        <v>649</v>
      </c>
      <c r="W13" s="130">
        <v>649</v>
      </c>
      <c r="X13" s="130">
        <v>649</v>
      </c>
      <c r="Y13" s="131">
        <v>649</v>
      </c>
      <c r="Z13" s="132"/>
      <c r="AA13" s="133">
        <f t="shared" si="0"/>
        <v>15322.599999999999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188</v>
      </c>
      <c r="C15" s="134">
        <v>493.6</v>
      </c>
      <c r="D15" s="134">
        <v>489.5</v>
      </c>
      <c r="E15" s="134">
        <v>427.6</v>
      </c>
      <c r="F15" s="134">
        <v>440.3</v>
      </c>
      <c r="G15" s="134">
        <v>497.8</v>
      </c>
      <c r="H15" s="134">
        <v>284.89999999999998</v>
      </c>
      <c r="I15" s="134"/>
      <c r="J15" s="134"/>
      <c r="K15" s="134"/>
      <c r="L15" s="134"/>
      <c r="M15" s="134"/>
      <c r="N15" s="134"/>
      <c r="O15" s="134"/>
      <c r="P15" s="134"/>
      <c r="Q15" s="134">
        <v>11.4</v>
      </c>
      <c r="R15" s="134"/>
      <c r="S15" s="134">
        <v>338.8</v>
      </c>
      <c r="T15" s="134">
        <v>200.4</v>
      </c>
      <c r="U15" s="134">
        <v>66.3</v>
      </c>
      <c r="V15" s="134"/>
      <c r="W15" s="134">
        <v>159.4</v>
      </c>
      <c r="X15" s="134">
        <v>176.8</v>
      </c>
      <c r="Y15" s="134">
        <v>0.8</v>
      </c>
      <c r="Z15" s="132"/>
      <c r="AA15" s="133">
        <f t="shared" si="0"/>
        <v>3775.6000000000008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837</v>
      </c>
      <c r="C16" s="136">
        <f t="shared" si="1"/>
        <v>1142.5999999999999</v>
      </c>
      <c r="D16" s="136">
        <f t="shared" si="1"/>
        <v>1138.5</v>
      </c>
      <c r="E16" s="136">
        <f t="shared" si="1"/>
        <v>1076.5999999999999</v>
      </c>
      <c r="F16" s="136">
        <f t="shared" si="1"/>
        <v>1089.3</v>
      </c>
      <c r="G16" s="136">
        <f t="shared" si="1"/>
        <v>1146.8</v>
      </c>
      <c r="H16" s="136">
        <f t="shared" si="1"/>
        <v>933.9</v>
      </c>
      <c r="I16" s="136">
        <f t="shared" si="1"/>
        <v>649</v>
      </c>
      <c r="J16" s="136">
        <f t="shared" si="1"/>
        <v>585.6</v>
      </c>
      <c r="K16" s="136">
        <f t="shared" si="1"/>
        <v>565.20000000000005</v>
      </c>
      <c r="L16" s="136">
        <f t="shared" si="1"/>
        <v>649</v>
      </c>
      <c r="M16" s="136">
        <f t="shared" si="1"/>
        <v>649</v>
      </c>
      <c r="N16" s="136">
        <f t="shared" si="1"/>
        <v>649</v>
      </c>
      <c r="O16" s="136">
        <f t="shared" si="1"/>
        <v>542.79999999999995</v>
      </c>
      <c r="P16" s="136">
        <f t="shared" si="1"/>
        <v>649</v>
      </c>
      <c r="Q16" s="136">
        <f t="shared" si="1"/>
        <v>660.4</v>
      </c>
      <c r="R16" s="136">
        <f t="shared" si="1"/>
        <v>649</v>
      </c>
      <c r="S16" s="136">
        <f t="shared" si="1"/>
        <v>987.8</v>
      </c>
      <c r="T16" s="136">
        <f t="shared" si="1"/>
        <v>849.4</v>
      </c>
      <c r="U16" s="136">
        <f t="shared" si="1"/>
        <v>715.3</v>
      </c>
      <c r="V16" s="136">
        <f t="shared" si="1"/>
        <v>649</v>
      </c>
      <c r="W16" s="136">
        <f t="shared" si="1"/>
        <v>808.4</v>
      </c>
      <c r="X16" s="136">
        <f t="shared" si="1"/>
        <v>825.8</v>
      </c>
      <c r="Y16" s="136">
        <f t="shared" si="1"/>
        <v>649.79999999999995</v>
      </c>
      <c r="Z16" s="137" t="str">
        <f t="shared" si="1"/>
        <v/>
      </c>
      <c r="AA16" s="90">
        <f t="shared" si="0"/>
        <v>19098.199999999997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434.7</v>
      </c>
      <c r="J23" s="134">
        <v>500</v>
      </c>
      <c r="K23" s="134">
        <v>500</v>
      </c>
      <c r="L23" s="134">
        <v>393.1</v>
      </c>
      <c r="M23" s="134">
        <v>181.5</v>
      </c>
      <c r="N23" s="134">
        <v>354.1</v>
      </c>
      <c r="O23" s="134">
        <v>500</v>
      </c>
      <c r="P23" s="134">
        <v>404.5</v>
      </c>
      <c r="Q23" s="134"/>
      <c r="R23" s="134">
        <v>15.4</v>
      </c>
      <c r="S23" s="134"/>
      <c r="T23" s="134"/>
      <c r="U23" s="134"/>
      <c r="V23" s="134">
        <v>20.399999999999999</v>
      </c>
      <c r="W23" s="134"/>
      <c r="X23" s="134"/>
      <c r="Y23" s="134"/>
      <c r="Z23" s="132"/>
      <c r="AA23" s="133">
        <f t="shared" si="2"/>
        <v>3303.7000000000003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434.7</v>
      </c>
      <c r="J24" s="136">
        <f t="shared" si="3"/>
        <v>500</v>
      </c>
      <c r="K24" s="136">
        <f t="shared" si="3"/>
        <v>500</v>
      </c>
      <c r="L24" s="136">
        <f t="shared" si="3"/>
        <v>393.1</v>
      </c>
      <c r="M24" s="136">
        <f t="shared" si="3"/>
        <v>181.5</v>
      </c>
      <c r="N24" s="136">
        <f t="shared" si="3"/>
        <v>354.1</v>
      </c>
      <c r="O24" s="136">
        <f t="shared" si="3"/>
        <v>500</v>
      </c>
      <c r="P24" s="136">
        <f t="shared" si="3"/>
        <v>404.5</v>
      </c>
      <c r="Q24" s="136">
        <f t="shared" si="3"/>
        <v>0</v>
      </c>
      <c r="R24" s="136">
        <f t="shared" si="3"/>
        <v>15.4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20.399999999999999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3303.7000000000003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2021-12-31T12:03:02Z</dcterms:created>
  <dcterms:modified xsi:type="dcterms:W3CDTF">2021-12-31T12:03:02Z</dcterms:modified>
</cp:coreProperties>
</file>