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<sst xmlns="http://schemas.openxmlformats.org/spreadsheetml/2006/main" count="117" uniqueCount="53">
  <si>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31/12/2022 11:20:47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</si>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</sst>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6.7</c:v>
                </c:pt>
                <c:pt idx="18">
                  <c:v>5.5</c:v>
                </c:pt>
                <c:pt idx="19">
                  <c:v>11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</c:v>
                </c:pt>
                <c:pt idx="13">
                  <c:v>14.01</c:v>
                </c:pt>
                <c:pt idx="16">
                  <c:v>7.9860000000000007</c:v>
                </c:pt>
                <c:pt idx="17">
                  <c:v>10.941000000000001</c:v>
                </c:pt>
                <c:pt idx="18">
                  <c:v>19.035</c:v>
                </c:pt>
                <c:pt idx="19">
                  <c:v>1.5649999999999999</c:v>
                </c:pt>
                <c:pt idx="20">
                  <c:v>5.5030000000000001</c:v>
                </c:pt>
                <c:pt idx="21">
                  <c:v>10.436</c:v>
                </c:pt>
                <c:pt idx="22">
                  <c:v>8.4059999999999988</c:v>
                </c:pt>
                <c:pt idx="23">
                  <c:v>6.9080000000000004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849528"/>
        <c:axId val="99712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47.245000000000005</c:v>
                </c:pt>
                <c:pt idx="13">
                  <c:v>88.143999999999991</c:v>
                </c:pt>
                <c:pt idx="14">
                  <c:v>17.142000000000003</c:v>
                </c:pt>
                <c:pt idx="15">
                  <c:v>23.144000000000002</c:v>
                </c:pt>
                <c:pt idx="16">
                  <c:v>13.843</c:v>
                </c:pt>
                <c:pt idx="17">
                  <c:v>22.702999999999999</c:v>
                </c:pt>
                <c:pt idx="18">
                  <c:v>26.591999999999999</c:v>
                </c:pt>
                <c:pt idx="19">
                  <c:v>13.634</c:v>
                </c:pt>
                <c:pt idx="20">
                  <c:v>6.1070000000000002</c:v>
                </c:pt>
                <c:pt idx="21">
                  <c:v>34.061999999999998</c:v>
                </c:pt>
                <c:pt idx="22">
                  <c:v>33.255000000000003</c:v>
                </c:pt>
                <c:pt idx="23">
                  <c:v>61.225999999999999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849528"/>
        <c:axId val="99712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112.58</c:v>
                </c:pt>
                <c:pt idx="13">
                  <c:v>130.94999999999999</c:v>
                </c:pt>
                <c:pt idx="14">
                  <c:v>146.21</c:v>
                </c:pt>
                <c:pt idx="15">
                  <c:v>151.24</c:v>
                </c:pt>
                <c:pt idx="16">
                  <c:v>222.69</c:v>
                </c:pt>
                <c:pt idx="17">
                  <c:v>228.69</c:v>
                </c:pt>
                <c:pt idx="18">
                  <c:v>230</c:v>
                </c:pt>
                <c:pt idx="19">
                  <c:v>222.69</c:v>
                </c:pt>
                <c:pt idx="20">
                  <c:v>219.69</c:v>
                </c:pt>
                <c:pt idx="21">
                  <c:v>202.86</c:v>
                </c:pt>
                <c:pt idx="22">
                  <c:v>199.02</c:v>
                </c:pt>
                <c:pt idx="23">
                  <c:v>169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80360"/>
        <c:axId val="199979968"/>
      </c:lineChart>
      <c:catAx>
        <c:axId val="406849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9712696"/>
        <c:crosses val="autoZero"/>
        <c:auto val="1"/>
        <c:lblAlgn val="ctr"/>
        <c:lblOffset val="100"/>
        <c:noMultiLvlLbl val="0"/>
      </c:catAx>
      <c:valAx>
        <c:axId val="9971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849528"/>
        <c:crosses val="autoZero"/>
        <c:crossBetween val="between"/>
      </c:valAx>
      <c:valAx>
        <c:axId val="199979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9980360"/>
        <c:crosses val="max"/>
        <c:crossBetween val="between"/>
      </c:valAx>
      <c:catAx>
        <c:axId val="199980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997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47.209999999999994</v>
      </c>
      <c r="O4" s="18">
        <v>88.182000000000002</v>
      </c>
      <c r="P4" s="18">
        <v>17.099</v>
      </c>
      <c r="Q4" s="18">
        <v>23.175999999999998</v>
      </c>
      <c r="R4" s="18">
        <v>13.843</v>
      </c>
      <c r="S4" s="18">
        <v>22.702999999999999</v>
      </c>
      <c r="T4" s="18">
        <v>26.602</v>
      </c>
      <c r="U4" s="18">
        <v>13.634</v>
      </c>
      <c r="V4" s="18">
        <v>6.1070000000000002</v>
      </c>
      <c r="W4" s="18">
        <v>34.061999999999998</v>
      </c>
      <c r="X4" s="18">
        <v>33.254999999999995</v>
      </c>
      <c r="Y4" s="18">
        <v>61.213000000000001</v>
      </c>
      <c r="Z4" s="19"/>
      <c r="AA4" s="20">
        <f>SUM(B4:Z4)</f>
        <v>387.08600000000001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112.58</v>
      </c>
      <c r="O7" s="28">
        <v>130.94999999999999</v>
      </c>
      <c r="P7" s="28">
        <v>146.21</v>
      </c>
      <c r="Q7" s="28">
        <v>151.24</v>
      </c>
      <c r="R7" s="28">
        <v>222.69</v>
      </c>
      <c r="S7" s="28">
        <v>228.69</v>
      </c>
      <c r="T7" s="28">
        <v>230</v>
      </c>
      <c r="U7" s="28">
        <v>222.69</v>
      </c>
      <c r="V7" s="28">
        <v>219.69</v>
      </c>
      <c r="W7" s="28">
        <v>202.86</v>
      </c>
      <c r="X7" s="28">
        <v>199.02</v>
      </c>
      <c r="Y7" s="28">
        <v>169</v>
      </c>
      <c r="Z7" s="29"/>
      <c r="AA7" s="30">
        <f>IF(SUM(B7:Z7)&lt;&gt;0,AVERAGEIF(B7:Z7,"&lt;&gt;"""),"")</f>
        <v>186.3016666666667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</v>
      </c>
      <c r="O14" s="57">
        <v>14.01</v>
      </c>
      <c r="P14" s="57"/>
      <c r="Q14" s="57"/>
      <c r="R14" s="57">
        <v>7.9860000000000007</v>
      </c>
      <c r="S14" s="57">
        <v>10.941000000000001</v>
      </c>
      <c r="T14" s="57">
        <v>19.035</v>
      </c>
      <c r="U14" s="57">
        <v>1.5649999999999999</v>
      </c>
      <c r="V14" s="57">
        <v>5.5030000000000001</v>
      </c>
      <c r="W14" s="57">
        <v>10.436</v>
      </c>
      <c r="X14" s="57">
        <v>8.4059999999999988</v>
      </c>
      <c r="Y14" s="57">
        <v>6.9080000000000004</v>
      </c>
      <c r="Z14" s="58"/>
      <c r="AA14" s="59">
        <f t="shared" si="0"/>
        <v>96.79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</v>
      </c>
      <c r="O16" s="62">
        <f t="shared" si="1"/>
        <v>14.01</v>
      </c>
      <c r="P16" s="62">
        <f t="shared" si="1"/>
        <v>0</v>
      </c>
      <c r="Q16" s="62">
        <f t="shared" si="1"/>
        <v>0</v>
      </c>
      <c r="R16" s="62">
        <f t="shared" si="1"/>
        <v>7.9860000000000007</v>
      </c>
      <c r="S16" s="62">
        <f t="shared" si="1"/>
        <v>10.941000000000001</v>
      </c>
      <c r="T16" s="62">
        <f t="shared" si="1"/>
        <v>19.035</v>
      </c>
      <c r="U16" s="62">
        <f t="shared" si="1"/>
        <v>1.5649999999999999</v>
      </c>
      <c r="V16" s="62">
        <f t="shared" si="1"/>
        <v>5.5030000000000001</v>
      </c>
      <c r="W16" s="62">
        <f t="shared" si="1"/>
        <v>10.436</v>
      </c>
      <c r="X16" s="62">
        <f t="shared" si="1"/>
        <v>8.4059999999999988</v>
      </c>
      <c r="Y16" s="62">
        <f t="shared" si="1"/>
        <v>6.9080000000000004</v>
      </c>
      <c r="Z16" s="63" t="str">
        <f t="shared" si="1"/>
        <v/>
      </c>
      <c r="AA16" s="64">
        <f>SUM(AA10:AA15)</f>
        <v>96.79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1.7270000000000001</v>
      </c>
      <c r="O20" s="77">
        <v>7.1929999999999996</v>
      </c>
      <c r="P20" s="77"/>
      <c r="Q20" s="77"/>
      <c r="R20" s="77"/>
      <c r="S20" s="77"/>
      <c r="T20" s="77"/>
      <c r="U20" s="77"/>
      <c r="V20" s="77"/>
      <c r="W20" s="77">
        <v>2.7749999999999999</v>
      </c>
      <c r="X20" s="77">
        <v>2.7370000000000001</v>
      </c>
      <c r="Y20" s="77">
        <v>5.0380000000000003</v>
      </c>
      <c r="Z20" s="78"/>
      <c r="AA20" s="79">
        <f t="shared" si="2"/>
        <v>19.47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33.483000000000004</v>
      </c>
      <c r="O21" s="81">
        <v>66.978999999999999</v>
      </c>
      <c r="P21" s="81">
        <v>17.099</v>
      </c>
      <c r="Q21" s="81">
        <v>23.175999999999998</v>
      </c>
      <c r="R21" s="81">
        <v>5.8570000000000002</v>
      </c>
      <c r="S21" s="81">
        <v>5.0620000000000003</v>
      </c>
      <c r="T21" s="81">
        <v>2.0670000000000002</v>
      </c>
      <c r="U21" s="81">
        <v>1.069</v>
      </c>
      <c r="V21" s="81">
        <v>0.60399999999999998</v>
      </c>
      <c r="W21" s="81">
        <v>20.850999999999999</v>
      </c>
      <c r="X21" s="81">
        <v>22.112000000000002</v>
      </c>
      <c r="Y21" s="81">
        <v>49.267000000000003</v>
      </c>
      <c r="Z21" s="78"/>
      <c r="AA21" s="79">
        <f t="shared" si="2"/>
        <v>247.626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35.21</v>
      </c>
      <c r="O25" s="88">
        <f t="shared" si="3"/>
        <v>74.171999999999997</v>
      </c>
      <c r="P25" s="88">
        <f t="shared" si="3"/>
        <v>17.099</v>
      </c>
      <c r="Q25" s="88">
        <f t="shared" si="3"/>
        <v>23.175999999999998</v>
      </c>
      <c r="R25" s="88">
        <f t="shared" si="3"/>
        <v>5.8570000000000002</v>
      </c>
      <c r="S25" s="88">
        <f t="shared" si="3"/>
        <v>5.0620000000000003</v>
      </c>
      <c r="T25" s="88">
        <f t="shared" si="3"/>
        <v>2.0670000000000002</v>
      </c>
      <c r="U25" s="88">
        <f t="shared" si="3"/>
        <v>1.069</v>
      </c>
      <c r="V25" s="88">
        <f t="shared" si="3"/>
        <v>0.60399999999999998</v>
      </c>
      <c r="W25" s="88">
        <f t="shared" si="3"/>
        <v>23.625999999999998</v>
      </c>
      <c r="X25" s="88">
        <f t="shared" si="3"/>
        <v>24.849000000000004</v>
      </c>
      <c r="Y25" s="88">
        <f t="shared" si="3"/>
        <v>54.305000000000007</v>
      </c>
      <c r="Z25" s="89" t="str">
        <f t="shared" si="3"/>
        <v/>
      </c>
      <c r="AA25" s="90">
        <f>SUM(AA19:AA24)</f>
        <v>267.096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47.21</v>
      </c>
      <c r="O29" s="77">
        <v>88.182000000000002</v>
      </c>
      <c r="P29" s="77">
        <v>17.099</v>
      </c>
      <c r="Q29" s="77">
        <v>23.175999999999998</v>
      </c>
      <c r="R29" s="77">
        <v>13.843</v>
      </c>
      <c r="S29" s="77">
        <v>16.003</v>
      </c>
      <c r="T29" s="77">
        <v>21.102</v>
      </c>
      <c r="U29" s="77">
        <v>2.6339999999999999</v>
      </c>
      <c r="V29" s="77">
        <v>6.1070000000000002</v>
      </c>
      <c r="W29" s="77">
        <v>34.061999999999998</v>
      </c>
      <c r="X29" s="77">
        <v>33.255000000000003</v>
      </c>
      <c r="Y29" s="77">
        <v>61.213000000000001</v>
      </c>
      <c r="Z29" s="78"/>
      <c r="AA29" s="79">
        <f>SUM(B29:Z29)</f>
        <v>363.88599999999997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47.21</v>
      </c>
      <c r="O31" s="62">
        <f t="shared" si="4"/>
        <v>88.182000000000002</v>
      </c>
      <c r="P31" s="62">
        <f t="shared" si="4"/>
        <v>17.099</v>
      </c>
      <c r="Q31" s="62">
        <f t="shared" si="4"/>
        <v>23.175999999999998</v>
      </c>
      <c r="R31" s="62">
        <f t="shared" si="4"/>
        <v>13.843</v>
      </c>
      <c r="S31" s="62">
        <f t="shared" si="4"/>
        <v>16.003</v>
      </c>
      <c r="T31" s="62">
        <f t="shared" si="4"/>
        <v>21.102</v>
      </c>
      <c r="U31" s="62">
        <f t="shared" si="4"/>
        <v>2.6339999999999999</v>
      </c>
      <c r="V31" s="62">
        <f t="shared" si="4"/>
        <v>6.1070000000000002</v>
      </c>
      <c r="W31" s="62">
        <f t="shared" si="4"/>
        <v>34.061999999999998</v>
      </c>
      <c r="X31" s="62">
        <f t="shared" si="4"/>
        <v>33.255000000000003</v>
      </c>
      <c r="Y31" s="62">
        <f t="shared" si="4"/>
        <v>61.213000000000001</v>
      </c>
      <c r="Z31" s="63" t="str">
        <f t="shared" si="4"/>
        <v/>
      </c>
      <c r="AA31" s="64">
        <f>SUM(AA28:AA30)</f>
        <v>363.88599999999997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6.7</v>
      </c>
      <c r="T38" s="99">
        <v>5.5</v>
      </c>
      <c r="U38" s="99">
        <v>11</v>
      </c>
      <c r="V38" s="99"/>
      <c r="W38" s="99"/>
      <c r="X38" s="99"/>
      <c r="Y38" s="99"/>
      <c r="Z38" s="100"/>
      <c r="AA38" s="79">
        <f t="shared" si="5"/>
        <v>23.2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6.7</v>
      </c>
      <c r="T39" s="88">
        <f t="shared" si="6"/>
        <v>5.5</v>
      </c>
      <c r="U39" s="88">
        <f t="shared" si="6"/>
        <v>11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6.7</v>
      </c>
      <c r="T46" s="99">
        <v>5.5</v>
      </c>
      <c r="U46" s="99">
        <v>11</v>
      </c>
      <c r="V46" s="99"/>
      <c r="W46" s="99"/>
      <c r="X46" s="99"/>
      <c r="Y46" s="99"/>
      <c r="Z46" s="100"/>
      <c r="AA46" s="79">
        <f t="shared" si="7"/>
        <v>23.2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6.7</v>
      </c>
      <c r="T48" s="88">
        <f t="shared" si="8"/>
        <v>5.5</v>
      </c>
      <c r="U48" s="88">
        <f t="shared" si="8"/>
        <v>11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47.21</v>
      </c>
      <c r="O51" s="88">
        <f t="shared" si="10"/>
        <v>88.182000000000002</v>
      </c>
      <c r="P51" s="88">
        <f t="shared" si="10"/>
        <v>17.099</v>
      </c>
      <c r="Q51" s="88">
        <f t="shared" si="10"/>
        <v>23.175999999999998</v>
      </c>
      <c r="R51" s="88">
        <f t="shared" si="10"/>
        <v>13.843</v>
      </c>
      <c r="S51" s="88">
        <f t="shared" si="10"/>
        <v>22.702999999999999</v>
      </c>
      <c r="T51" s="88">
        <f t="shared" si="10"/>
        <v>26.602</v>
      </c>
      <c r="U51" s="88">
        <f t="shared" si="10"/>
        <v>13.634</v>
      </c>
      <c r="V51" s="88">
        <f t="shared" si="10"/>
        <v>6.1070000000000002</v>
      </c>
      <c r="W51" s="88">
        <f t="shared" si="10"/>
        <v>34.061999999999998</v>
      </c>
      <c r="X51" s="88">
        <f t="shared" si="10"/>
        <v>33.255000000000003</v>
      </c>
      <c r="Y51" s="88">
        <f t="shared" si="10"/>
        <v>61.213000000000008</v>
      </c>
      <c r="Z51" s="89" t="str">
        <f t="shared" si="10"/>
        <v/>
      </c>
      <c r="AA51" s="104">
        <f>SUM(B51:Z51)</f>
        <v>387.08600000000001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47.245000000000005</v>
      </c>
      <c r="O4" s="18">
        <v>88.143999999999991</v>
      </c>
      <c r="P4" s="18">
        <v>17.142000000000003</v>
      </c>
      <c r="Q4" s="18">
        <v>23.144000000000002</v>
      </c>
      <c r="R4" s="18">
        <v>13.843</v>
      </c>
      <c r="S4" s="18">
        <v>22.702999999999999</v>
      </c>
      <c r="T4" s="18">
        <v>26.591999999999999</v>
      </c>
      <c r="U4" s="18">
        <v>13.634</v>
      </c>
      <c r="V4" s="18">
        <v>6.1070000000000002</v>
      </c>
      <c r="W4" s="18">
        <v>34.061999999999998</v>
      </c>
      <c r="X4" s="18">
        <v>33.255000000000003</v>
      </c>
      <c r="Y4" s="18">
        <v>61.225999999999999</v>
      </c>
      <c r="Z4" s="19"/>
      <c r="AA4" s="20">
        <f>SUM(B4:Z4)</f>
        <v>387.09700000000004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112.58</v>
      </c>
      <c r="O7" s="28">
        <v>130.94999999999999</v>
      </c>
      <c r="P7" s="28">
        <v>146.21</v>
      </c>
      <c r="Q7" s="28">
        <v>151.24</v>
      </c>
      <c r="R7" s="28">
        <v>222.69</v>
      </c>
      <c r="S7" s="28">
        <v>228.69</v>
      </c>
      <c r="T7" s="28">
        <v>230</v>
      </c>
      <c r="U7" s="28">
        <v>222.69</v>
      </c>
      <c r="V7" s="28">
        <v>219.69</v>
      </c>
      <c r="W7" s="28">
        <v>202.86</v>
      </c>
      <c r="X7" s="28">
        <v>199.02</v>
      </c>
      <c r="Y7" s="28">
        <v>169</v>
      </c>
      <c r="Z7" s="29"/>
      <c r="AA7" s="30">
        <f>IF(SUM(B7:Z7)&lt;&gt;0,AVERAGEIF(B7:Z7,"&lt;&gt;"""),"")</f>
        <v>186.3016666666667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12.542999999999999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12.542999999999999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5.8999999999999997E-2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5.8999999999999997E-2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12.601999999999999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12.601999999999999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4.4999999999999998E-2</v>
      </c>
      <c r="O20" s="77">
        <v>4.3999999999999997E-2</v>
      </c>
      <c r="P20" s="77">
        <v>4.2000000000000003E-2</v>
      </c>
      <c r="Q20" s="77">
        <v>4.2000000000000003E-2</v>
      </c>
      <c r="R20" s="77">
        <v>3.7639999999999998</v>
      </c>
      <c r="S20" s="77">
        <v>3.7670000000000003</v>
      </c>
      <c r="T20" s="77">
        <v>3.6859999999999999</v>
      </c>
      <c r="U20" s="77">
        <v>4.1000000000000002E-2</v>
      </c>
      <c r="V20" s="77">
        <v>3.7999999999999999E-2</v>
      </c>
      <c r="W20" s="77">
        <v>2.258</v>
      </c>
      <c r="X20" s="77">
        <v>3.2320000000000002</v>
      </c>
      <c r="Y20" s="77">
        <v>3.01</v>
      </c>
      <c r="Z20" s="78"/>
      <c r="AA20" s="79">
        <f t="shared" si="2"/>
        <v>19.969000000000001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10.079000000000001</v>
      </c>
      <c r="S21" s="81">
        <v>18.936</v>
      </c>
      <c r="T21" s="81">
        <v>22.905999999999999</v>
      </c>
      <c r="U21" s="81">
        <v>13.593</v>
      </c>
      <c r="V21" s="81">
        <v>6.069</v>
      </c>
      <c r="W21" s="81">
        <v>31.803999999999998</v>
      </c>
      <c r="X21" s="81">
        <v>30.023</v>
      </c>
      <c r="Y21" s="81">
        <v>10.316000000000001</v>
      </c>
      <c r="Z21" s="78"/>
      <c r="AA21" s="79">
        <f t="shared" si="2"/>
        <v>143.726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4.4999999999999998E-2</v>
      </c>
      <c r="O25" s="88">
        <f t="shared" si="3"/>
        <v>4.3999999999999997E-2</v>
      </c>
      <c r="P25" s="88">
        <f t="shared" si="3"/>
        <v>4.2000000000000003E-2</v>
      </c>
      <c r="Q25" s="88">
        <f t="shared" si="3"/>
        <v>4.2000000000000003E-2</v>
      </c>
      <c r="R25" s="88">
        <f t="shared" si="3"/>
        <v>13.843</v>
      </c>
      <c r="S25" s="88">
        <f t="shared" si="3"/>
        <v>22.702999999999999</v>
      </c>
      <c r="T25" s="88">
        <f t="shared" si="3"/>
        <v>26.591999999999999</v>
      </c>
      <c r="U25" s="88">
        <f t="shared" si="3"/>
        <v>13.634</v>
      </c>
      <c r="V25" s="88">
        <f t="shared" si="3"/>
        <v>6.1070000000000002</v>
      </c>
      <c r="W25" s="88">
        <f t="shared" si="3"/>
        <v>34.061999999999998</v>
      </c>
      <c r="X25" s="88">
        <f t="shared" si="3"/>
        <v>33.255000000000003</v>
      </c>
      <c r="Y25" s="88">
        <f t="shared" si="3"/>
        <v>13.326000000000001</v>
      </c>
      <c r="Z25" s="89">
        <f t="shared" si="3"/>
        <v>0</v>
      </c>
      <c r="AA25" s="90">
        <f t="shared" si="3"/>
        <v>163.69499999999999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4.4999999999999998E-2</v>
      </c>
      <c r="O29" s="77">
        <v>4.3999999999999997E-2</v>
      </c>
      <c r="P29" s="77">
        <v>4.2000000000000003E-2</v>
      </c>
      <c r="Q29" s="77">
        <v>12.644</v>
      </c>
      <c r="R29" s="77">
        <v>13.843</v>
      </c>
      <c r="S29" s="77">
        <v>22.702999999999999</v>
      </c>
      <c r="T29" s="77">
        <v>26.591999999999999</v>
      </c>
      <c r="U29" s="77">
        <v>13.634</v>
      </c>
      <c r="V29" s="77">
        <v>6.1070000000000002</v>
      </c>
      <c r="W29" s="77">
        <v>34.061999999999998</v>
      </c>
      <c r="X29" s="77">
        <v>33.255000000000003</v>
      </c>
      <c r="Y29" s="77">
        <v>13.326000000000001</v>
      </c>
      <c r="Z29" s="78"/>
      <c r="AA29" s="79">
        <f>SUM(B29:Z29)</f>
        <v>176.297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4.4999999999999998E-2</v>
      </c>
      <c r="O31" s="62">
        <f t="shared" si="4"/>
        <v>4.3999999999999997E-2</v>
      </c>
      <c r="P31" s="62">
        <f t="shared" si="4"/>
        <v>4.2000000000000003E-2</v>
      </c>
      <c r="Q31" s="62">
        <f t="shared" si="4"/>
        <v>12.644</v>
      </c>
      <c r="R31" s="62">
        <f t="shared" si="4"/>
        <v>13.843</v>
      </c>
      <c r="S31" s="62">
        <f t="shared" si="4"/>
        <v>22.702999999999999</v>
      </c>
      <c r="T31" s="62">
        <f t="shared" si="4"/>
        <v>26.591999999999999</v>
      </c>
      <c r="U31" s="62">
        <f t="shared" si="4"/>
        <v>13.634</v>
      </c>
      <c r="V31" s="62">
        <f t="shared" si="4"/>
        <v>6.1070000000000002</v>
      </c>
      <c r="W31" s="62">
        <f t="shared" si="4"/>
        <v>34.061999999999998</v>
      </c>
      <c r="X31" s="62">
        <f t="shared" si="4"/>
        <v>33.255000000000003</v>
      </c>
      <c r="Y31" s="62">
        <f t="shared" si="4"/>
        <v>13.326000000000001</v>
      </c>
      <c r="Z31" s="63">
        <f t="shared" si="4"/>
        <v>0</v>
      </c>
      <c r="AA31" s="64">
        <f t="shared" si="4"/>
        <v>176.297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47.2</v>
      </c>
      <c r="O38" s="99">
        <v>88.1</v>
      </c>
      <c r="P38" s="99">
        <v>17.100000000000001</v>
      </c>
      <c r="Q38" s="99">
        <v>10.5</v>
      </c>
      <c r="R38" s="99"/>
      <c r="S38" s="99"/>
      <c r="T38" s="99"/>
      <c r="U38" s="99"/>
      <c r="V38" s="99"/>
      <c r="W38" s="99"/>
      <c r="X38" s="99"/>
      <c r="Y38" s="99">
        <v>47.9</v>
      </c>
      <c r="Z38" s="100"/>
      <c r="AA38" s="79">
        <f t="shared" si="5"/>
        <v>210.8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47.2</v>
      </c>
      <c r="O39" s="88">
        <f t="shared" si="6"/>
        <v>88.1</v>
      </c>
      <c r="P39" s="88">
        <f t="shared" si="6"/>
        <v>17.100000000000001</v>
      </c>
      <c r="Q39" s="88">
        <f t="shared" si="6"/>
        <v>10.5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47.9</v>
      </c>
      <c r="Z39" s="89">
        <f t="shared" si="6"/>
        <v>0</v>
      </c>
      <c r="AA39" s="90">
        <f t="shared" si="5"/>
        <v>210.8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47.2</v>
      </c>
      <c r="O46" s="99">
        <v>88.1</v>
      </c>
      <c r="P46" s="99">
        <v>17.100000000000001</v>
      </c>
      <c r="Q46" s="99">
        <v>10.5</v>
      </c>
      <c r="R46" s="99"/>
      <c r="S46" s="99"/>
      <c r="T46" s="99"/>
      <c r="U46" s="99"/>
      <c r="V46" s="99"/>
      <c r="W46" s="99"/>
      <c r="X46" s="99"/>
      <c r="Y46" s="99">
        <v>47.9</v>
      </c>
      <c r="Z46" s="100"/>
      <c r="AA46" s="79">
        <f t="shared" si="7"/>
        <v>210.8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47.2</v>
      </c>
      <c r="O48" s="88">
        <f t="shared" si="8"/>
        <v>88.1</v>
      </c>
      <c r="P48" s="88">
        <f t="shared" si="8"/>
        <v>17.100000000000001</v>
      </c>
      <c r="Q48" s="88">
        <f t="shared" si="8"/>
        <v>10.5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47.9</v>
      </c>
      <c r="Z48" s="89">
        <f t="shared" si="8"/>
        <v>0</v>
      </c>
      <c r="AA48" s="90">
        <f t="shared" si="7"/>
        <v>210.8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47.245000000000005</v>
      </c>
      <c r="O51" s="88">
        <f t="shared" si="10"/>
        <v>88.143999999999991</v>
      </c>
      <c r="P51" s="88">
        <f t="shared" si="10"/>
        <v>17.142000000000003</v>
      </c>
      <c r="Q51" s="88">
        <f t="shared" si="10"/>
        <v>23.143999999999998</v>
      </c>
      <c r="R51" s="88">
        <f t="shared" si="10"/>
        <v>13.843</v>
      </c>
      <c r="S51" s="88">
        <f t="shared" si="10"/>
        <v>22.702999999999999</v>
      </c>
      <c r="T51" s="88">
        <f t="shared" si="10"/>
        <v>26.591999999999999</v>
      </c>
      <c r="U51" s="88">
        <f t="shared" si="10"/>
        <v>13.634</v>
      </c>
      <c r="V51" s="88">
        <f t="shared" si="10"/>
        <v>6.1070000000000002</v>
      </c>
      <c r="W51" s="88">
        <f t="shared" si="10"/>
        <v>34.061999999999998</v>
      </c>
      <c r="X51" s="88">
        <f t="shared" si="10"/>
        <v>33.255000000000003</v>
      </c>
      <c r="Y51" s="88">
        <f t="shared" si="10"/>
        <v>61.225999999999999</v>
      </c>
      <c r="Z51" s="89">
        <f t="shared" si="10"/>
        <v>0</v>
      </c>
      <c r="AA51" s="104">
        <f>SUM(B51:Z51)</f>
        <v>387.09700000000004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47.2</v>
      </c>
      <c r="O4" s="18">
        <v>88.1</v>
      </c>
      <c r="P4" s="18">
        <v>17.100000000000001</v>
      </c>
      <c r="Q4" s="18">
        <v>10.5</v>
      </c>
      <c r="R4" s="18"/>
      <c r="S4" s="18">
        <v>-6.7</v>
      </c>
      <c r="T4" s="18">
        <v>-5.5</v>
      </c>
      <c r="U4" s="18">
        <v>-11</v>
      </c>
      <c r="V4" s="18"/>
      <c r="W4" s="18"/>
      <c r="X4" s="18"/>
      <c r="Y4" s="18">
        <v>47.9</v>
      </c>
      <c r="Z4" s="19"/>
      <c r="AA4" s="111">
        <f>SUM(B4:Z4)</f>
        <v>187.60000000000002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112.58</v>
      </c>
      <c r="O7" s="117">
        <v>130.94999999999999</v>
      </c>
      <c r="P7" s="117">
        <v>146.21</v>
      </c>
      <c r="Q7" s="117">
        <v>151.24</v>
      </c>
      <c r="R7" s="117">
        <v>222.69</v>
      </c>
      <c r="S7" s="117">
        <v>228.69</v>
      </c>
      <c r="T7" s="117">
        <v>230</v>
      </c>
      <c r="U7" s="117">
        <v>222.69</v>
      </c>
      <c r="V7" s="117">
        <v>219.69</v>
      </c>
      <c r="W7" s="117">
        <v>202.86</v>
      </c>
      <c r="X7" s="117">
        <v>199.02</v>
      </c>
      <c r="Y7" s="117">
        <v>169</v>
      </c>
      <c r="Z7" s="118"/>
      <c r="AA7" s="119">
        <f>IF(SUM(B7:Z7)&lt;&gt;0,AVERAGEIF(B7:Z7,"&lt;&gt;"""),"")</f>
        <v>186.3016666666667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6.7</v>
      </c>
      <c r="T15" s="133">
        <v>5.5</v>
      </c>
      <c r="U15" s="133">
        <v>11</v>
      </c>
      <c r="V15" s="133"/>
      <c r="W15" s="133"/>
      <c r="X15" s="133"/>
      <c r="Y15" s="133"/>
      <c r="Z15" s="131"/>
      <c r="AA15" s="132">
        <f t="shared" si="0"/>
        <v>23.2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6.7</v>
      </c>
      <c r="T16" s="135">
        <f t="shared" si="1"/>
        <v>5.5</v>
      </c>
      <c r="U16" s="135">
        <f t="shared" si="1"/>
        <v>11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47.2</v>
      </c>
      <c r="O23" s="133">
        <v>88.1</v>
      </c>
      <c r="P23" s="133">
        <v>17.100000000000001</v>
      </c>
      <c r="Q23" s="133">
        <v>10.5</v>
      </c>
      <c r="R23" s="133"/>
      <c r="S23" s="133"/>
      <c r="T23" s="133"/>
      <c r="U23" s="133"/>
      <c r="V23" s="133"/>
      <c r="W23" s="133"/>
      <c r="X23" s="133"/>
      <c r="Y23" s="133">
        <v>47.9</v>
      </c>
      <c r="Z23" s="131"/>
      <c r="AA23" s="132">
        <f t="shared" si="2"/>
        <v>210.8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47.2</v>
      </c>
      <c r="O24" s="135">
        <f t="shared" si="3"/>
        <v>88.1</v>
      </c>
      <c r="P24" s="135">
        <f t="shared" si="3"/>
        <v>17.100000000000001</v>
      </c>
      <c r="Q24" s="135">
        <f t="shared" si="3"/>
        <v>10.5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47.9</v>
      </c>
      <c r="Z24" s="136" t="str">
        <f t="shared" si="3"/>
        <v/>
      </c>
      <c r="AA24" s="90">
        <f t="shared" si="2"/>
        <v>210.8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2022-12-31T09:20:47Z</dcterms:created>
  <dcterms:modified xsi:type="dcterms:W3CDTF">2022-12-31T09:20:47Z</dcterms:modified>
</cp:coreProperties>
</file>