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<sst xmlns="http://schemas.openxmlformats.org/spreadsheetml/2006/main" count="117" uniqueCount="53">
  <si>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30/12/2022 11:23:26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</si>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</sst>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8">
                  <c:v>7.8390000000000004</c:v>
                </c:pt>
                <c:pt idx="19">
                  <c:v>1.976</c:v>
                </c:pt>
                <c:pt idx="20">
                  <c:v>7.1180000000000003</c:v>
                </c:pt>
                <c:pt idx="22">
                  <c:v>2.5219999999999998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1.8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0.53400000000000003</c:v>
                </c:pt>
                <c:pt idx="13">
                  <c:v>6.5810000000000004</c:v>
                </c:pt>
                <c:pt idx="14">
                  <c:v>1.4590000000000001</c:v>
                </c:pt>
                <c:pt idx="15">
                  <c:v>0.32200000000000001</c:v>
                </c:pt>
                <c:pt idx="16">
                  <c:v>0.443</c:v>
                </c:pt>
                <c:pt idx="17">
                  <c:v>0.629</c:v>
                </c:pt>
                <c:pt idx="18">
                  <c:v>0.93900000000000006</c:v>
                </c:pt>
                <c:pt idx="19">
                  <c:v>1.0249999999999999</c:v>
                </c:pt>
                <c:pt idx="20">
                  <c:v>1.028</c:v>
                </c:pt>
                <c:pt idx="21">
                  <c:v>10.768000000000001</c:v>
                </c:pt>
                <c:pt idx="22">
                  <c:v>0.69</c:v>
                </c:pt>
                <c:pt idx="23">
                  <c:v>20.950000000000003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82716616"/>
        <c:axId val="4827170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15.837</c:v>
                </c:pt>
                <c:pt idx="13">
                  <c:v>28.6</c:v>
                </c:pt>
                <c:pt idx="14">
                  <c:v>16.058</c:v>
                </c:pt>
                <c:pt idx="15">
                  <c:v>7.7279999999999998</c:v>
                </c:pt>
                <c:pt idx="16">
                  <c:v>3.9340000000000002</c:v>
                </c:pt>
                <c:pt idx="17">
                  <c:v>2.3439999999999999</c:v>
                </c:pt>
                <c:pt idx="18">
                  <c:v>11.571999999999999</c:v>
                </c:pt>
                <c:pt idx="19">
                  <c:v>5.6590000000000007</c:v>
                </c:pt>
                <c:pt idx="20">
                  <c:v>9.602999999999998</c:v>
                </c:pt>
                <c:pt idx="21">
                  <c:v>11.626999999999999</c:v>
                </c:pt>
                <c:pt idx="22">
                  <c:v>8.7929999999999993</c:v>
                </c:pt>
                <c:pt idx="23">
                  <c:v>31.361999999999998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2716616"/>
        <c:axId val="4827170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170.86</c:v>
                </c:pt>
                <c:pt idx="13">
                  <c:v>133</c:v>
                </c:pt>
                <c:pt idx="14">
                  <c:v>199.76</c:v>
                </c:pt>
                <c:pt idx="15">
                  <c:v>247.5</c:v>
                </c:pt>
                <c:pt idx="16">
                  <c:v>277.68</c:v>
                </c:pt>
                <c:pt idx="17">
                  <c:v>540.87</c:v>
                </c:pt>
                <c:pt idx="18">
                  <c:v>272.11</c:v>
                </c:pt>
                <c:pt idx="19">
                  <c:v>269.64</c:v>
                </c:pt>
                <c:pt idx="20">
                  <c:v>273.54000000000002</c:v>
                </c:pt>
                <c:pt idx="21">
                  <c:v>204.26</c:v>
                </c:pt>
                <c:pt idx="22">
                  <c:v>209</c:v>
                </c:pt>
                <c:pt idx="23">
                  <c:v>216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2717792"/>
        <c:axId val="482717400"/>
      </c:lineChart>
      <c:catAx>
        <c:axId val="4827166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82717008"/>
        <c:crosses val="autoZero"/>
        <c:auto val="1"/>
        <c:lblAlgn val="ctr"/>
        <c:lblOffset val="100"/>
        <c:noMultiLvlLbl val="0"/>
      </c:catAx>
      <c:valAx>
        <c:axId val="482717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82716616"/>
        <c:crosses val="autoZero"/>
        <c:crossBetween val="between"/>
      </c:valAx>
      <c:valAx>
        <c:axId val="4827174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82717792"/>
        <c:crosses val="max"/>
        <c:crossBetween val="between"/>
      </c:valAx>
      <c:catAx>
        <c:axId val="4827177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827174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44925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15.800999999999997</v>
      </c>
      <c r="O4" s="18">
        <v>28.586000000000006</v>
      </c>
      <c r="P4" s="18">
        <v>16.025000000000002</v>
      </c>
      <c r="Q4" s="18">
        <v>7.7279999999999998</v>
      </c>
      <c r="R4" s="18">
        <v>3.9339999999999993</v>
      </c>
      <c r="S4" s="18">
        <v>2.3439999999999999</v>
      </c>
      <c r="T4" s="18">
        <v>11.572000000000001</v>
      </c>
      <c r="U4" s="18">
        <v>5.6260000000000003</v>
      </c>
      <c r="V4" s="18">
        <v>9.6029999999999998</v>
      </c>
      <c r="W4" s="18">
        <v>11.589</v>
      </c>
      <c r="X4" s="18">
        <v>8.7929999999999993</v>
      </c>
      <c r="Y4" s="18">
        <v>31.362000000000002</v>
      </c>
      <c r="Z4" s="19"/>
      <c r="AA4" s="20">
        <f>SUM(B4:Z4)</f>
        <v>152.96299999999999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170.86</v>
      </c>
      <c r="O7" s="28">
        <v>133</v>
      </c>
      <c r="P7" s="28">
        <v>199.76</v>
      </c>
      <c r="Q7" s="28">
        <v>247.5</v>
      </c>
      <c r="R7" s="28">
        <v>277.68</v>
      </c>
      <c r="S7" s="28">
        <v>540.87</v>
      </c>
      <c r="T7" s="28">
        <v>272.11</v>
      </c>
      <c r="U7" s="28">
        <v>269.64</v>
      </c>
      <c r="V7" s="28">
        <v>273.54000000000002</v>
      </c>
      <c r="W7" s="28">
        <v>204.26</v>
      </c>
      <c r="X7" s="28">
        <v>209</v>
      </c>
      <c r="Y7" s="28">
        <v>216</v>
      </c>
      <c r="Z7" s="29"/>
      <c r="AA7" s="30">
        <f>IF(SUM(B7:Z7)&lt;&gt;0,AVERAGEIF(B7:Z7,"&lt;&gt;"""),"")</f>
        <v>251.18500000000003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7.8390000000000004</v>
      </c>
      <c r="U12" s="52">
        <v>1.976</v>
      </c>
      <c r="V12" s="52">
        <v>7.1180000000000003</v>
      </c>
      <c r="W12" s="52"/>
      <c r="X12" s="52">
        <v>2.5219999999999998</v>
      </c>
      <c r="Y12" s="52"/>
      <c r="Z12" s="53"/>
      <c r="AA12" s="54">
        <f t="shared" si="0"/>
        <v>19.454999999999998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0.53400000000000003</v>
      </c>
      <c r="O14" s="57">
        <v>6.5810000000000004</v>
      </c>
      <c r="P14" s="57">
        <v>1.4590000000000001</v>
      </c>
      <c r="Q14" s="57">
        <v>0.32200000000000001</v>
      </c>
      <c r="R14" s="57">
        <v>0.443</v>
      </c>
      <c r="S14" s="57">
        <v>0.629</v>
      </c>
      <c r="T14" s="57">
        <v>0.93900000000000006</v>
      </c>
      <c r="U14" s="57">
        <v>1.0249999999999999</v>
      </c>
      <c r="V14" s="57">
        <v>1.028</v>
      </c>
      <c r="W14" s="57">
        <v>10.768000000000001</v>
      </c>
      <c r="X14" s="57">
        <v>0.69</v>
      </c>
      <c r="Y14" s="57">
        <v>20.950000000000003</v>
      </c>
      <c r="Z14" s="58"/>
      <c r="AA14" s="59">
        <f t="shared" si="0"/>
        <v>45.368000000000009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0.53400000000000003</v>
      </c>
      <c r="O16" s="62">
        <f t="shared" si="1"/>
        <v>6.5810000000000004</v>
      </c>
      <c r="P16" s="62">
        <f t="shared" si="1"/>
        <v>1.4590000000000001</v>
      </c>
      <c r="Q16" s="62">
        <f t="shared" si="1"/>
        <v>0.32200000000000001</v>
      </c>
      <c r="R16" s="62">
        <f t="shared" si="1"/>
        <v>0.443</v>
      </c>
      <c r="S16" s="62">
        <f t="shared" si="1"/>
        <v>0.629</v>
      </c>
      <c r="T16" s="62">
        <f t="shared" si="1"/>
        <v>8.7780000000000005</v>
      </c>
      <c r="U16" s="62">
        <f t="shared" si="1"/>
        <v>3.0009999999999999</v>
      </c>
      <c r="V16" s="62">
        <f t="shared" si="1"/>
        <v>8.1460000000000008</v>
      </c>
      <c r="W16" s="62">
        <f t="shared" si="1"/>
        <v>10.768000000000001</v>
      </c>
      <c r="X16" s="62">
        <f t="shared" si="1"/>
        <v>3.2119999999999997</v>
      </c>
      <c r="Y16" s="62">
        <f t="shared" si="1"/>
        <v>20.950000000000003</v>
      </c>
      <c r="Z16" s="63" t="str">
        <f t="shared" si="1"/>
        <v/>
      </c>
      <c r="AA16" s="64">
        <f>SUM(AA10:AA15)</f>
        <v>64.823000000000008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0.23200000000000001</v>
      </c>
      <c r="O20" s="77">
        <v>0.13700000000000001</v>
      </c>
      <c r="P20" s="77">
        <v>6.4000000000000001E-2</v>
      </c>
      <c r="Q20" s="77">
        <v>0.17</v>
      </c>
      <c r="R20" s="77">
        <v>2.9000000000000001E-2</v>
      </c>
      <c r="S20" s="77">
        <v>2.3E-2</v>
      </c>
      <c r="T20" s="77">
        <v>0.13700000000000001</v>
      </c>
      <c r="U20" s="77">
        <v>7.9000000000000001E-2</v>
      </c>
      <c r="V20" s="77">
        <v>4.1000000000000002E-2</v>
      </c>
      <c r="W20" s="77">
        <v>1.7000000000000001E-2</v>
      </c>
      <c r="X20" s="77"/>
      <c r="Y20" s="77"/>
      <c r="Z20" s="78"/>
      <c r="AA20" s="79">
        <f t="shared" si="2"/>
        <v>0.92900000000000005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15.035</v>
      </c>
      <c r="O21" s="81">
        <v>21.868000000000002</v>
      </c>
      <c r="P21" s="81">
        <v>14.501999999999999</v>
      </c>
      <c r="Q21" s="81">
        <v>7.2359999999999998</v>
      </c>
      <c r="R21" s="81">
        <v>3.4619999999999997</v>
      </c>
      <c r="S21" s="81">
        <v>1.6919999999999999</v>
      </c>
      <c r="T21" s="81">
        <v>2.657</v>
      </c>
      <c r="U21" s="81">
        <v>2.5459999999999998</v>
      </c>
      <c r="V21" s="81">
        <v>1.4159999999999999</v>
      </c>
      <c r="W21" s="81">
        <v>0.80400000000000005</v>
      </c>
      <c r="X21" s="81">
        <v>3.7809999999999997</v>
      </c>
      <c r="Y21" s="81">
        <v>10.411999999999999</v>
      </c>
      <c r="Z21" s="78"/>
      <c r="AA21" s="79">
        <f t="shared" si="2"/>
        <v>85.411000000000001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15.266999999999999</v>
      </c>
      <c r="O25" s="88">
        <f t="shared" si="3"/>
        <v>22.005000000000003</v>
      </c>
      <c r="P25" s="88">
        <f t="shared" si="3"/>
        <v>14.565999999999999</v>
      </c>
      <c r="Q25" s="88">
        <f t="shared" si="3"/>
        <v>7.4059999999999997</v>
      </c>
      <c r="R25" s="88">
        <f t="shared" si="3"/>
        <v>3.4909999999999997</v>
      </c>
      <c r="S25" s="88">
        <f t="shared" si="3"/>
        <v>1.7149999999999999</v>
      </c>
      <c r="T25" s="88">
        <f t="shared" si="3"/>
        <v>2.794</v>
      </c>
      <c r="U25" s="88">
        <f t="shared" si="3"/>
        <v>2.625</v>
      </c>
      <c r="V25" s="88">
        <f t="shared" si="3"/>
        <v>1.4569999999999999</v>
      </c>
      <c r="W25" s="88">
        <f t="shared" si="3"/>
        <v>0.82100000000000006</v>
      </c>
      <c r="X25" s="88">
        <f t="shared" si="3"/>
        <v>3.7809999999999997</v>
      </c>
      <c r="Y25" s="88">
        <f t="shared" si="3"/>
        <v>10.411999999999999</v>
      </c>
      <c r="Z25" s="89" t="str">
        <f t="shared" si="3"/>
        <v/>
      </c>
      <c r="AA25" s="90">
        <f>SUM(AA19:AA24)</f>
        <v>86.34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15.801</v>
      </c>
      <c r="O29" s="77">
        <v>28.585999999999999</v>
      </c>
      <c r="P29" s="77">
        <v>16.024999999999999</v>
      </c>
      <c r="Q29" s="77">
        <v>7.7279999999999998</v>
      </c>
      <c r="R29" s="77">
        <v>3.9340000000000002</v>
      </c>
      <c r="S29" s="77">
        <v>2.3439999999999999</v>
      </c>
      <c r="T29" s="77">
        <v>11.571999999999999</v>
      </c>
      <c r="U29" s="77">
        <v>5.6260000000000003</v>
      </c>
      <c r="V29" s="77">
        <v>9.6029999999999998</v>
      </c>
      <c r="W29" s="77">
        <v>11.589</v>
      </c>
      <c r="X29" s="77">
        <v>6.9930000000000003</v>
      </c>
      <c r="Y29" s="77">
        <v>31.361999999999998</v>
      </c>
      <c r="Z29" s="78"/>
      <c r="AA29" s="79">
        <f>SUM(B29:Z29)</f>
        <v>151.16299999999998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15.801</v>
      </c>
      <c r="O31" s="62">
        <f t="shared" si="4"/>
        <v>28.585999999999999</v>
      </c>
      <c r="P31" s="62">
        <f t="shared" si="4"/>
        <v>16.024999999999999</v>
      </c>
      <c r="Q31" s="62">
        <f t="shared" si="4"/>
        <v>7.7279999999999998</v>
      </c>
      <c r="R31" s="62">
        <f t="shared" si="4"/>
        <v>3.9340000000000002</v>
      </c>
      <c r="S31" s="62">
        <f t="shared" si="4"/>
        <v>2.3439999999999999</v>
      </c>
      <c r="T31" s="62">
        <f t="shared" si="4"/>
        <v>11.571999999999999</v>
      </c>
      <c r="U31" s="62">
        <f t="shared" si="4"/>
        <v>5.6260000000000003</v>
      </c>
      <c r="V31" s="62">
        <f t="shared" si="4"/>
        <v>9.6029999999999998</v>
      </c>
      <c r="W31" s="62">
        <f t="shared" si="4"/>
        <v>11.589</v>
      </c>
      <c r="X31" s="62">
        <f t="shared" si="4"/>
        <v>6.9930000000000003</v>
      </c>
      <c r="Y31" s="62">
        <f t="shared" si="4"/>
        <v>31.361999999999998</v>
      </c>
      <c r="Z31" s="63" t="str">
        <f t="shared" si="4"/>
        <v/>
      </c>
      <c r="AA31" s="64">
        <f>SUM(AA28:AA30)</f>
        <v>151.16299999999998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>
        <v>1.8</v>
      </c>
      <c r="Y38" s="99"/>
      <c r="Z38" s="100"/>
      <c r="AA38" s="79">
        <f t="shared" si="5"/>
        <v>1.8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1.8</v>
      </c>
      <c r="Y39" s="88">
        <f t="shared" si="6"/>
        <v>0</v>
      </c>
      <c r="Z39" s="89" t="str">
        <f t="shared" si="6"/>
        <v/>
      </c>
      <c r="AA39" s="90">
        <f t="shared" si="5"/>
        <v>1.8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>
        <v>1.8</v>
      </c>
      <c r="Y46" s="99"/>
      <c r="Z46" s="100"/>
      <c r="AA46" s="79">
        <f t="shared" si="7"/>
        <v>1.8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1.8</v>
      </c>
      <c r="Y48" s="88">
        <f t="shared" si="8"/>
        <v>0</v>
      </c>
      <c r="Z48" s="89" t="str">
        <f t="shared" si="8"/>
        <v/>
      </c>
      <c r="AA48" s="90">
        <f t="shared" si="7"/>
        <v>1.8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15.801</v>
      </c>
      <c r="O51" s="88">
        <f t="shared" si="10"/>
        <v>28.586000000000002</v>
      </c>
      <c r="P51" s="88">
        <f t="shared" si="10"/>
        <v>16.024999999999999</v>
      </c>
      <c r="Q51" s="88">
        <f t="shared" si="10"/>
        <v>7.7279999999999998</v>
      </c>
      <c r="R51" s="88">
        <f t="shared" si="10"/>
        <v>3.9339999999999997</v>
      </c>
      <c r="S51" s="88">
        <f t="shared" si="10"/>
        <v>2.3439999999999999</v>
      </c>
      <c r="T51" s="88">
        <f t="shared" si="10"/>
        <v>11.572000000000001</v>
      </c>
      <c r="U51" s="88">
        <f t="shared" si="10"/>
        <v>5.6259999999999994</v>
      </c>
      <c r="V51" s="88">
        <f t="shared" si="10"/>
        <v>9.6030000000000015</v>
      </c>
      <c r="W51" s="88">
        <f t="shared" si="10"/>
        <v>11.589</v>
      </c>
      <c r="X51" s="88">
        <f t="shared" si="10"/>
        <v>8.7929999999999993</v>
      </c>
      <c r="Y51" s="88">
        <f t="shared" si="10"/>
        <v>31.362000000000002</v>
      </c>
      <c r="Z51" s="89" t="str">
        <f t="shared" si="10"/>
        <v/>
      </c>
      <c r="AA51" s="104">
        <f>SUM(B51:Z51)</f>
        <v>152.96299999999999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44925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15.837</v>
      </c>
      <c r="O4" s="18">
        <v>28.6</v>
      </c>
      <c r="P4" s="18">
        <v>16.058</v>
      </c>
      <c r="Q4" s="18">
        <v>7.7279999999999998</v>
      </c>
      <c r="R4" s="18">
        <v>3.9340000000000002</v>
      </c>
      <c r="S4" s="18">
        <v>2.3439999999999999</v>
      </c>
      <c r="T4" s="18">
        <v>11.571999999999999</v>
      </c>
      <c r="U4" s="18">
        <v>5.6590000000000007</v>
      </c>
      <c r="V4" s="18">
        <v>9.602999999999998</v>
      </c>
      <c r="W4" s="18">
        <v>11.626999999999999</v>
      </c>
      <c r="X4" s="18">
        <v>8.7929999999999993</v>
      </c>
      <c r="Y4" s="18">
        <v>31.361999999999998</v>
      </c>
      <c r="Z4" s="19"/>
      <c r="AA4" s="20">
        <f>SUM(B4:Z4)</f>
        <v>153.11699999999999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170.86</v>
      </c>
      <c r="O7" s="28">
        <v>133</v>
      </c>
      <c r="P7" s="28">
        <v>199.76</v>
      </c>
      <c r="Q7" s="28">
        <v>247.5</v>
      </c>
      <c r="R7" s="28">
        <v>277.68</v>
      </c>
      <c r="S7" s="28">
        <v>540.87</v>
      </c>
      <c r="T7" s="28">
        <v>272.11</v>
      </c>
      <c r="U7" s="28">
        <v>269.64</v>
      </c>
      <c r="V7" s="28">
        <v>273.54000000000002</v>
      </c>
      <c r="W7" s="28">
        <v>204.26</v>
      </c>
      <c r="X7" s="28">
        <v>209</v>
      </c>
      <c r="Y7" s="28">
        <v>216</v>
      </c>
      <c r="Z7" s="29"/>
      <c r="AA7" s="30">
        <f>IF(SUM(B7:Z7)&lt;&gt;0,AVERAGEIF(B7:Z7,"&lt;&gt;"""),"")</f>
        <v>251.18500000000003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>
        <v>12.198</v>
      </c>
      <c r="Z10" s="43"/>
      <c r="AA10" s="44">
        <f t="shared" ref="AA10:AA15" si="0">SUM(B10:Z10)</f>
        <v>12.198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12.198</v>
      </c>
      <c r="Z16" s="63" t="str">
        <f t="shared" si="1"/>
        <v/>
      </c>
      <c r="AA16" s="64">
        <f>SUM(AA10:AA15)</f>
        <v>12.198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3.5000000000000003E-2</v>
      </c>
      <c r="O20" s="77"/>
      <c r="P20" s="77"/>
      <c r="Q20" s="77">
        <v>3.9E-2</v>
      </c>
      <c r="R20" s="77">
        <v>6.0999999999999999E-2</v>
      </c>
      <c r="S20" s="77"/>
      <c r="T20" s="77">
        <v>1.33</v>
      </c>
      <c r="U20" s="77"/>
      <c r="V20" s="77">
        <v>1.984</v>
      </c>
      <c r="W20" s="77">
        <v>0.33300000000000002</v>
      </c>
      <c r="X20" s="77">
        <v>2.0529999999999999</v>
      </c>
      <c r="Y20" s="77">
        <v>5.6219999999999999</v>
      </c>
      <c r="Z20" s="78"/>
      <c r="AA20" s="79">
        <f t="shared" si="2"/>
        <v>11.457000000000001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0.10200000000000001</v>
      </c>
      <c r="O21" s="81"/>
      <c r="P21" s="81">
        <v>1.3579999999999999</v>
      </c>
      <c r="Q21" s="81">
        <v>7.6890000000000001</v>
      </c>
      <c r="R21" s="81">
        <v>3.8730000000000002</v>
      </c>
      <c r="S21" s="81">
        <v>2.3439999999999999</v>
      </c>
      <c r="T21" s="81">
        <v>10.241999999999999</v>
      </c>
      <c r="U21" s="81">
        <v>3.5590000000000002</v>
      </c>
      <c r="V21" s="81">
        <v>7.6189999999999998</v>
      </c>
      <c r="W21" s="81">
        <v>8.8940000000000001</v>
      </c>
      <c r="X21" s="81">
        <v>6.74</v>
      </c>
      <c r="Y21" s="81">
        <v>13.542</v>
      </c>
      <c r="Z21" s="78"/>
      <c r="AA21" s="79">
        <f t="shared" si="2"/>
        <v>65.962000000000003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0.13700000000000001</v>
      </c>
      <c r="O25" s="88">
        <f t="shared" si="3"/>
        <v>0</v>
      </c>
      <c r="P25" s="88">
        <f t="shared" si="3"/>
        <v>1.3579999999999999</v>
      </c>
      <c r="Q25" s="88">
        <f t="shared" si="3"/>
        <v>7.7279999999999998</v>
      </c>
      <c r="R25" s="88">
        <f t="shared" si="3"/>
        <v>3.9340000000000002</v>
      </c>
      <c r="S25" s="88">
        <f t="shared" si="3"/>
        <v>2.3439999999999999</v>
      </c>
      <c r="T25" s="88">
        <f t="shared" si="3"/>
        <v>11.571999999999999</v>
      </c>
      <c r="U25" s="88">
        <f t="shared" si="3"/>
        <v>3.5590000000000002</v>
      </c>
      <c r="V25" s="88">
        <f t="shared" si="3"/>
        <v>9.6029999999999998</v>
      </c>
      <c r="W25" s="88">
        <f t="shared" si="3"/>
        <v>9.2270000000000003</v>
      </c>
      <c r="X25" s="88">
        <f t="shared" si="3"/>
        <v>8.7929999999999993</v>
      </c>
      <c r="Y25" s="88">
        <f t="shared" si="3"/>
        <v>19.164000000000001</v>
      </c>
      <c r="Z25" s="89">
        <f t="shared" si="3"/>
        <v>0</v>
      </c>
      <c r="AA25" s="90">
        <f t="shared" si="3"/>
        <v>77.419000000000011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0.13700000000000001</v>
      </c>
      <c r="O29" s="77"/>
      <c r="P29" s="77">
        <v>1.3580000000000001</v>
      </c>
      <c r="Q29" s="77">
        <v>7.7279999999999998</v>
      </c>
      <c r="R29" s="77">
        <v>3.9340000000000002</v>
      </c>
      <c r="S29" s="77">
        <v>2.3439999999999999</v>
      </c>
      <c r="T29" s="77">
        <v>11.571999999999999</v>
      </c>
      <c r="U29" s="77">
        <v>3.5590000000000002</v>
      </c>
      <c r="V29" s="77">
        <v>9.6029999999999998</v>
      </c>
      <c r="W29" s="77">
        <v>9.2270000000000003</v>
      </c>
      <c r="X29" s="77">
        <v>8.7929999999999993</v>
      </c>
      <c r="Y29" s="77">
        <v>31.361999999999998</v>
      </c>
      <c r="Z29" s="78"/>
      <c r="AA29" s="79">
        <f>SUM(B29:Z29)</f>
        <v>89.617000000000004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0.13700000000000001</v>
      </c>
      <c r="O31" s="62">
        <f t="shared" si="4"/>
        <v>0</v>
      </c>
      <c r="P31" s="62">
        <f t="shared" si="4"/>
        <v>1.3580000000000001</v>
      </c>
      <c r="Q31" s="62">
        <f t="shared" si="4"/>
        <v>7.7279999999999998</v>
      </c>
      <c r="R31" s="62">
        <f t="shared" si="4"/>
        <v>3.9340000000000002</v>
      </c>
      <c r="S31" s="62">
        <f t="shared" si="4"/>
        <v>2.3439999999999999</v>
      </c>
      <c r="T31" s="62">
        <f t="shared" si="4"/>
        <v>11.571999999999999</v>
      </c>
      <c r="U31" s="62">
        <f t="shared" si="4"/>
        <v>3.5590000000000002</v>
      </c>
      <c r="V31" s="62">
        <f t="shared" si="4"/>
        <v>9.6029999999999998</v>
      </c>
      <c r="W31" s="62">
        <f t="shared" si="4"/>
        <v>9.2270000000000003</v>
      </c>
      <c r="X31" s="62">
        <f t="shared" si="4"/>
        <v>8.7929999999999993</v>
      </c>
      <c r="Y31" s="62">
        <f t="shared" si="4"/>
        <v>31.361999999999998</v>
      </c>
      <c r="Z31" s="63">
        <f t="shared" si="4"/>
        <v>0</v>
      </c>
      <c r="AA31" s="64">
        <f t="shared" si="4"/>
        <v>89.617000000000004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15.7</v>
      </c>
      <c r="O38" s="99">
        <v>28.6</v>
      </c>
      <c r="P38" s="99">
        <v>14.7</v>
      </c>
      <c r="Q38" s="99"/>
      <c r="R38" s="99"/>
      <c r="S38" s="99"/>
      <c r="T38" s="99"/>
      <c r="U38" s="99">
        <v>2.1</v>
      </c>
      <c r="V38" s="99"/>
      <c r="W38" s="99">
        <v>2.4</v>
      </c>
      <c r="X38" s="99"/>
      <c r="Y38" s="99"/>
      <c r="Z38" s="100"/>
      <c r="AA38" s="79">
        <f t="shared" si="5"/>
        <v>63.5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15.7</v>
      </c>
      <c r="O39" s="88">
        <f t="shared" si="6"/>
        <v>28.6</v>
      </c>
      <c r="P39" s="88">
        <f t="shared" si="6"/>
        <v>14.7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2.1</v>
      </c>
      <c r="V39" s="88">
        <f t="shared" si="6"/>
        <v>0</v>
      </c>
      <c r="W39" s="88">
        <f t="shared" si="6"/>
        <v>2.4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63.5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15.7</v>
      </c>
      <c r="O46" s="99">
        <v>28.6</v>
      </c>
      <c r="P46" s="99">
        <v>14.7</v>
      </c>
      <c r="Q46" s="99"/>
      <c r="R46" s="99"/>
      <c r="S46" s="99"/>
      <c r="T46" s="99"/>
      <c r="U46" s="99">
        <v>2.1</v>
      </c>
      <c r="V46" s="99"/>
      <c r="W46" s="99">
        <v>2.4</v>
      </c>
      <c r="X46" s="99"/>
      <c r="Y46" s="99"/>
      <c r="Z46" s="100"/>
      <c r="AA46" s="79">
        <f t="shared" si="7"/>
        <v>63.5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15.7</v>
      </c>
      <c r="O48" s="88">
        <f t="shared" si="8"/>
        <v>28.6</v>
      </c>
      <c r="P48" s="88">
        <f t="shared" si="8"/>
        <v>14.7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2.1</v>
      </c>
      <c r="V48" s="88">
        <f t="shared" si="8"/>
        <v>0</v>
      </c>
      <c r="W48" s="88">
        <f t="shared" si="8"/>
        <v>2.4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63.5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15.837</v>
      </c>
      <c r="O51" s="88">
        <f t="shared" si="10"/>
        <v>28.6</v>
      </c>
      <c r="P51" s="88">
        <f t="shared" si="10"/>
        <v>16.058</v>
      </c>
      <c r="Q51" s="88">
        <f t="shared" si="10"/>
        <v>7.7279999999999998</v>
      </c>
      <c r="R51" s="88">
        <f t="shared" si="10"/>
        <v>3.9340000000000002</v>
      </c>
      <c r="S51" s="88">
        <f t="shared" si="10"/>
        <v>2.3439999999999999</v>
      </c>
      <c r="T51" s="88">
        <f t="shared" si="10"/>
        <v>11.571999999999999</v>
      </c>
      <c r="U51" s="88">
        <f t="shared" si="10"/>
        <v>5.6590000000000007</v>
      </c>
      <c r="V51" s="88">
        <f t="shared" si="10"/>
        <v>9.6029999999999998</v>
      </c>
      <c r="W51" s="88">
        <f t="shared" si="10"/>
        <v>11.627000000000001</v>
      </c>
      <c r="X51" s="88">
        <f t="shared" si="10"/>
        <v>8.7929999999999993</v>
      </c>
      <c r="Y51" s="88">
        <f t="shared" si="10"/>
        <v>31.362000000000002</v>
      </c>
      <c r="Z51" s="89">
        <f t="shared" si="10"/>
        <v>0</v>
      </c>
      <c r="AA51" s="104">
        <f>SUM(B51:Z51)</f>
        <v>153.11699999999999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44925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15.7</v>
      </c>
      <c r="O4" s="18">
        <v>28.6</v>
      </c>
      <c r="P4" s="18">
        <v>14.7</v>
      </c>
      <c r="Q4" s="18"/>
      <c r="R4" s="18"/>
      <c r="S4" s="18"/>
      <c r="T4" s="18"/>
      <c r="U4" s="18">
        <v>2.1</v>
      </c>
      <c r="V4" s="18"/>
      <c r="W4" s="18">
        <v>2.4</v>
      </c>
      <c r="X4" s="18">
        <v>-1.8</v>
      </c>
      <c r="Y4" s="18"/>
      <c r="Z4" s="19"/>
      <c r="AA4" s="111">
        <f>SUM(B4:Z4)</f>
        <v>61.7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170.86</v>
      </c>
      <c r="O7" s="117">
        <v>133</v>
      </c>
      <c r="P7" s="117">
        <v>199.76</v>
      </c>
      <c r="Q7" s="117">
        <v>247.5</v>
      </c>
      <c r="R7" s="117">
        <v>277.68</v>
      </c>
      <c r="S7" s="117">
        <v>540.87</v>
      </c>
      <c r="T7" s="117">
        <v>272.11</v>
      </c>
      <c r="U7" s="117">
        <v>269.64</v>
      </c>
      <c r="V7" s="117">
        <v>273.54000000000002</v>
      </c>
      <c r="W7" s="117">
        <v>204.26</v>
      </c>
      <c r="X7" s="117">
        <v>209</v>
      </c>
      <c r="Y7" s="117">
        <v>216</v>
      </c>
      <c r="Z7" s="118"/>
      <c r="AA7" s="119">
        <f>IF(SUM(B7:Z7)&lt;&gt;0,AVERAGEIF(B7:Z7,"&lt;&gt;"""),"")</f>
        <v>251.18500000000003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>
        <v>1.8</v>
      </c>
      <c r="Y15" s="133"/>
      <c r="Z15" s="131"/>
      <c r="AA15" s="132">
        <f t="shared" si="0"/>
        <v>1.8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1.8</v>
      </c>
      <c r="Y16" s="135">
        <f t="shared" si="1"/>
        <v>0</v>
      </c>
      <c r="Z16" s="136" t="str">
        <f t="shared" si="1"/>
        <v/>
      </c>
      <c r="AA16" s="90">
        <f t="shared" si="0"/>
        <v>1.8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>
        <v>15.7</v>
      </c>
      <c r="O23" s="133">
        <v>28.6</v>
      </c>
      <c r="P23" s="133">
        <v>14.7</v>
      </c>
      <c r="Q23" s="133"/>
      <c r="R23" s="133"/>
      <c r="S23" s="133"/>
      <c r="T23" s="133"/>
      <c r="U23" s="133">
        <v>2.1</v>
      </c>
      <c r="V23" s="133"/>
      <c r="W23" s="133">
        <v>2.4</v>
      </c>
      <c r="X23" s="133"/>
      <c r="Y23" s="133"/>
      <c r="Z23" s="131"/>
      <c r="AA23" s="132">
        <f t="shared" si="2"/>
        <v>63.5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15.7</v>
      </c>
      <c r="O24" s="135">
        <f t="shared" si="3"/>
        <v>28.6</v>
      </c>
      <c r="P24" s="135">
        <f t="shared" si="3"/>
        <v>14.7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2.1</v>
      </c>
      <c r="V24" s="135">
        <f t="shared" si="3"/>
        <v>0</v>
      </c>
      <c r="W24" s="135">
        <f t="shared" si="3"/>
        <v>2.4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63.5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2022-12-30T09:23:26Z</dcterms:created>
  <dcterms:modified xsi:type="dcterms:W3CDTF">2022-12-30T09:23:27Z</dcterms:modified>
</cp:coreProperties>
</file>