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<sst xmlns="http://schemas.openxmlformats.org/spreadsheetml/2006/main" count="117" uniqueCount="53">
  <si>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29/12/2022 11:22:55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</si>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</sst>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30.234999999999999</c:v>
                </c:pt>
                <c:pt idx="17">
                  <c:v>45</c:v>
                </c:pt>
                <c:pt idx="18">
                  <c:v>46.524000000000001</c:v>
                </c:pt>
                <c:pt idx="19">
                  <c:v>20.837</c:v>
                </c:pt>
                <c:pt idx="20">
                  <c:v>42.725000000000001</c:v>
                </c:pt>
                <c:pt idx="21">
                  <c:v>37.515999999999998</c:v>
                </c:pt>
                <c:pt idx="22">
                  <c:v>38.652999999999999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46.6</c:v>
                </c:pt>
                <c:pt idx="13">
                  <c:v>15.6</c:v>
                </c:pt>
                <c:pt idx="14">
                  <c:v>31</c:v>
                </c:pt>
                <c:pt idx="15">
                  <c:v>13.5</c:v>
                </c:pt>
                <c:pt idx="16">
                  <c:v>44.5</c:v>
                </c:pt>
                <c:pt idx="17">
                  <c:v>0</c:v>
                </c:pt>
                <c:pt idx="18">
                  <c:v>0</c:v>
                </c:pt>
                <c:pt idx="19">
                  <c:v>14</c:v>
                </c:pt>
                <c:pt idx="20">
                  <c:v>3.7</c:v>
                </c:pt>
                <c:pt idx="21">
                  <c:v>1.6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11.901</c:v>
                </c:pt>
                <c:pt idx="13">
                  <c:v>22.99</c:v>
                </c:pt>
                <c:pt idx="14">
                  <c:v>15.616999999999999</c:v>
                </c:pt>
                <c:pt idx="15">
                  <c:v>1.9080000000000001</c:v>
                </c:pt>
                <c:pt idx="16">
                  <c:v>0.88100000000000012</c:v>
                </c:pt>
                <c:pt idx="17">
                  <c:v>0.90400000000000003</c:v>
                </c:pt>
                <c:pt idx="18">
                  <c:v>1.123</c:v>
                </c:pt>
                <c:pt idx="19">
                  <c:v>1.1840000000000002</c:v>
                </c:pt>
                <c:pt idx="20">
                  <c:v>1.472</c:v>
                </c:pt>
                <c:pt idx="21">
                  <c:v>1.145</c:v>
                </c:pt>
                <c:pt idx="22">
                  <c:v>4.980999999999999</c:v>
                </c:pt>
                <c:pt idx="23">
                  <c:v>15.356000000000002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79781456"/>
        <c:axId val="47978184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58.537999999999997</c:v>
                </c:pt>
                <c:pt idx="13">
                  <c:v>39.995000000000005</c:v>
                </c:pt>
                <c:pt idx="14">
                  <c:v>47.905999999999999</c:v>
                </c:pt>
                <c:pt idx="15">
                  <c:v>48.66299999999999</c:v>
                </c:pt>
                <c:pt idx="16">
                  <c:v>47.887000000000008</c:v>
                </c:pt>
                <c:pt idx="17">
                  <c:v>48.956000000000003</c:v>
                </c:pt>
                <c:pt idx="18">
                  <c:v>48.357999999999997</c:v>
                </c:pt>
                <c:pt idx="19">
                  <c:v>38.433999999999997</c:v>
                </c:pt>
                <c:pt idx="20">
                  <c:v>47.896999999999998</c:v>
                </c:pt>
                <c:pt idx="21">
                  <c:v>50.746000000000002</c:v>
                </c:pt>
                <c:pt idx="22">
                  <c:v>47.671999999999997</c:v>
                </c:pt>
                <c:pt idx="23">
                  <c:v>28.075999999999997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9781456"/>
        <c:axId val="47978184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169.27</c:v>
                </c:pt>
                <c:pt idx="13">
                  <c:v>177.41</c:v>
                </c:pt>
                <c:pt idx="14">
                  <c:v>168</c:v>
                </c:pt>
                <c:pt idx="15">
                  <c:v>271</c:v>
                </c:pt>
                <c:pt idx="16">
                  <c:v>260</c:v>
                </c:pt>
                <c:pt idx="17">
                  <c:v>275.5</c:v>
                </c:pt>
                <c:pt idx="18">
                  <c:v>271</c:v>
                </c:pt>
                <c:pt idx="19">
                  <c:v>271.01</c:v>
                </c:pt>
                <c:pt idx="20">
                  <c:v>271.01</c:v>
                </c:pt>
                <c:pt idx="21">
                  <c:v>269.63</c:v>
                </c:pt>
                <c:pt idx="22">
                  <c:v>269.63</c:v>
                </c:pt>
                <c:pt idx="23">
                  <c:v>267.23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9782632"/>
        <c:axId val="479782240"/>
      </c:lineChart>
      <c:catAx>
        <c:axId val="4797814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9781848"/>
        <c:crosses val="autoZero"/>
        <c:auto val="1"/>
        <c:lblAlgn val="ctr"/>
        <c:lblOffset val="100"/>
        <c:noMultiLvlLbl val="0"/>
      </c:catAx>
      <c:valAx>
        <c:axId val="479781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9781456"/>
        <c:crosses val="autoZero"/>
        <c:crossBetween val="between"/>
      </c:valAx>
      <c:valAx>
        <c:axId val="4797822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9782632"/>
        <c:crosses val="max"/>
        <c:crossBetween val="between"/>
      </c:valAx>
      <c:catAx>
        <c:axId val="4797826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79782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58.558999999999997</v>
      </c>
      <c r="O4" s="18">
        <v>40.029000000000011</v>
      </c>
      <c r="P4" s="18">
        <v>47.859000000000002</v>
      </c>
      <c r="Q4" s="18">
        <v>48.662999999999997</v>
      </c>
      <c r="R4" s="18">
        <v>47.913000000000004</v>
      </c>
      <c r="S4" s="18">
        <v>48.987000000000002</v>
      </c>
      <c r="T4" s="18">
        <v>48.358000000000004</v>
      </c>
      <c r="U4" s="18">
        <v>38.433999999999997</v>
      </c>
      <c r="V4" s="18">
        <v>47.897000000000006</v>
      </c>
      <c r="W4" s="18">
        <v>50.746000000000002</v>
      </c>
      <c r="X4" s="18">
        <v>47.67199999999999</v>
      </c>
      <c r="Y4" s="18">
        <v>28.075999999999997</v>
      </c>
      <c r="Z4" s="19"/>
      <c r="AA4" s="20">
        <f>SUM(B4:Z4)</f>
        <v>553.19299999999998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169.27</v>
      </c>
      <c r="O7" s="28">
        <v>177.41</v>
      </c>
      <c r="P7" s="28">
        <v>168</v>
      </c>
      <c r="Q7" s="28">
        <v>271</v>
      </c>
      <c r="R7" s="28">
        <v>260</v>
      </c>
      <c r="S7" s="28">
        <v>275.5</v>
      </c>
      <c r="T7" s="28">
        <v>271</v>
      </c>
      <c r="U7" s="28">
        <v>271.01</v>
      </c>
      <c r="V7" s="28">
        <v>271.01</v>
      </c>
      <c r="W7" s="28">
        <v>269.63</v>
      </c>
      <c r="X7" s="28">
        <v>269.63</v>
      </c>
      <c r="Y7" s="28">
        <v>267.23</v>
      </c>
      <c r="Z7" s="29"/>
      <c r="AA7" s="30">
        <f>IF(SUM(B7:Z7)&lt;&gt;0,AVERAGEIF(B7:Z7,"&lt;&gt;"""),"")</f>
        <v>245.0575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30.234999999999999</v>
      </c>
      <c r="R12" s="52"/>
      <c r="S12" s="52">
        <v>45</v>
      </c>
      <c r="T12" s="52">
        <v>46.524000000000001</v>
      </c>
      <c r="U12" s="52">
        <v>20.837</v>
      </c>
      <c r="V12" s="52">
        <v>42.725000000000001</v>
      </c>
      <c r="W12" s="52">
        <v>37.515999999999998</v>
      </c>
      <c r="X12" s="52">
        <v>38.652999999999999</v>
      </c>
      <c r="Y12" s="52"/>
      <c r="Z12" s="53"/>
      <c r="AA12" s="54">
        <f t="shared" si="0"/>
        <v>261.49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11.901</v>
      </c>
      <c r="O14" s="57">
        <v>22.99</v>
      </c>
      <c r="P14" s="57">
        <v>15.616999999999999</v>
      </c>
      <c r="Q14" s="57">
        <v>1.9080000000000001</v>
      </c>
      <c r="R14" s="57">
        <v>0.88100000000000012</v>
      </c>
      <c r="S14" s="57">
        <v>0.90400000000000003</v>
      </c>
      <c r="T14" s="57">
        <v>1.123</v>
      </c>
      <c r="U14" s="57">
        <v>1.1840000000000002</v>
      </c>
      <c r="V14" s="57">
        <v>1.472</v>
      </c>
      <c r="W14" s="57">
        <v>1.145</v>
      </c>
      <c r="X14" s="57">
        <v>4.980999999999999</v>
      </c>
      <c r="Y14" s="57">
        <v>15.356000000000002</v>
      </c>
      <c r="Z14" s="58"/>
      <c r="AA14" s="59">
        <f t="shared" si="0"/>
        <v>79.461999999999989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11.901</v>
      </c>
      <c r="O16" s="62">
        <f t="shared" si="1"/>
        <v>22.99</v>
      </c>
      <c r="P16" s="62">
        <f t="shared" si="1"/>
        <v>15.616999999999999</v>
      </c>
      <c r="Q16" s="62">
        <f t="shared" si="1"/>
        <v>32.143000000000001</v>
      </c>
      <c r="R16" s="62">
        <f t="shared" si="1"/>
        <v>0.88100000000000012</v>
      </c>
      <c r="S16" s="62">
        <f t="shared" si="1"/>
        <v>45.904000000000003</v>
      </c>
      <c r="T16" s="62">
        <f t="shared" si="1"/>
        <v>47.646999999999998</v>
      </c>
      <c r="U16" s="62">
        <f t="shared" si="1"/>
        <v>22.021000000000001</v>
      </c>
      <c r="V16" s="62">
        <f t="shared" si="1"/>
        <v>44.197000000000003</v>
      </c>
      <c r="W16" s="62">
        <f t="shared" si="1"/>
        <v>38.661000000000001</v>
      </c>
      <c r="X16" s="62">
        <f t="shared" si="1"/>
        <v>43.634</v>
      </c>
      <c r="Y16" s="62">
        <f t="shared" si="1"/>
        <v>15.356000000000002</v>
      </c>
      <c r="Z16" s="63" t="str">
        <f t="shared" si="1"/>
        <v/>
      </c>
      <c r="AA16" s="64">
        <f>SUM(AA10:AA15)</f>
        <v>340.952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5.8000000000000003E-2</v>
      </c>
      <c r="O20" s="77">
        <v>6.9000000000000006E-2</v>
      </c>
      <c r="P20" s="77">
        <v>0.125</v>
      </c>
      <c r="Q20" s="77">
        <v>0.50900000000000001</v>
      </c>
      <c r="R20" s="77">
        <v>8.5999999999999993E-2</v>
      </c>
      <c r="S20" s="77">
        <v>0.109</v>
      </c>
      <c r="T20" s="77">
        <v>1.7999999999999999E-2</v>
      </c>
      <c r="U20" s="77"/>
      <c r="V20" s="77"/>
      <c r="W20" s="77">
        <v>6.1840000000000002</v>
      </c>
      <c r="X20" s="77">
        <v>4.0380000000000003</v>
      </c>
      <c r="Y20" s="77"/>
      <c r="Z20" s="78"/>
      <c r="AA20" s="79">
        <f t="shared" si="2"/>
        <v>11.196000000000002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1.37</v>
      </c>
      <c r="P21" s="81">
        <v>1.117</v>
      </c>
      <c r="Q21" s="81">
        <v>2.5110000000000001</v>
      </c>
      <c r="R21" s="81">
        <v>2.4460000000000002</v>
      </c>
      <c r="S21" s="81">
        <v>2.9740000000000002</v>
      </c>
      <c r="T21" s="81">
        <v>0.69300000000000006</v>
      </c>
      <c r="U21" s="81">
        <v>2.4130000000000003</v>
      </c>
      <c r="V21" s="81"/>
      <c r="W21" s="81">
        <v>4.3010000000000002</v>
      </c>
      <c r="X21" s="81"/>
      <c r="Y21" s="81">
        <v>12.72</v>
      </c>
      <c r="Z21" s="78"/>
      <c r="AA21" s="79">
        <f t="shared" si="2"/>
        <v>30.545000000000002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5.8000000000000003E-2</v>
      </c>
      <c r="O25" s="88">
        <f t="shared" si="3"/>
        <v>1.4390000000000001</v>
      </c>
      <c r="P25" s="88">
        <f t="shared" si="3"/>
        <v>1.242</v>
      </c>
      <c r="Q25" s="88">
        <f t="shared" si="3"/>
        <v>3.02</v>
      </c>
      <c r="R25" s="88">
        <f t="shared" si="3"/>
        <v>2.532</v>
      </c>
      <c r="S25" s="88">
        <f t="shared" si="3"/>
        <v>3.0830000000000002</v>
      </c>
      <c r="T25" s="88">
        <f t="shared" si="3"/>
        <v>0.71100000000000008</v>
      </c>
      <c r="U25" s="88">
        <f t="shared" si="3"/>
        <v>2.4130000000000003</v>
      </c>
      <c r="V25" s="88">
        <f t="shared" si="3"/>
        <v>0</v>
      </c>
      <c r="W25" s="88">
        <f t="shared" si="3"/>
        <v>10.484999999999999</v>
      </c>
      <c r="X25" s="88">
        <f t="shared" si="3"/>
        <v>4.0380000000000003</v>
      </c>
      <c r="Y25" s="88">
        <f t="shared" si="3"/>
        <v>12.72</v>
      </c>
      <c r="Z25" s="89" t="str">
        <f t="shared" si="3"/>
        <v/>
      </c>
      <c r="AA25" s="90">
        <f>SUM(AA19:AA24)</f>
        <v>41.741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11.959</v>
      </c>
      <c r="O29" s="77">
        <v>24.428999999999998</v>
      </c>
      <c r="P29" s="77">
        <v>16.859000000000002</v>
      </c>
      <c r="Q29" s="77">
        <v>35.162999999999997</v>
      </c>
      <c r="R29" s="77">
        <v>3.4129999999999998</v>
      </c>
      <c r="S29" s="77">
        <v>48.987000000000002</v>
      </c>
      <c r="T29" s="77">
        <v>48.357999999999997</v>
      </c>
      <c r="U29" s="77">
        <v>24.434000000000001</v>
      </c>
      <c r="V29" s="77">
        <v>44.197000000000003</v>
      </c>
      <c r="W29" s="77">
        <v>49.146000000000001</v>
      </c>
      <c r="X29" s="77">
        <v>47.671999999999997</v>
      </c>
      <c r="Y29" s="77">
        <v>28.076000000000001</v>
      </c>
      <c r="Z29" s="78"/>
      <c r="AA29" s="79">
        <f>SUM(B29:Z29)</f>
        <v>382.69299999999998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11.959</v>
      </c>
      <c r="O31" s="62">
        <f t="shared" si="4"/>
        <v>24.428999999999998</v>
      </c>
      <c r="P31" s="62">
        <f t="shared" si="4"/>
        <v>16.859000000000002</v>
      </c>
      <c r="Q31" s="62">
        <f t="shared" si="4"/>
        <v>35.162999999999997</v>
      </c>
      <c r="R31" s="62">
        <f t="shared" si="4"/>
        <v>3.4129999999999998</v>
      </c>
      <c r="S31" s="62">
        <f t="shared" si="4"/>
        <v>48.987000000000002</v>
      </c>
      <c r="T31" s="62">
        <f t="shared" si="4"/>
        <v>48.357999999999997</v>
      </c>
      <c r="U31" s="62">
        <f t="shared" si="4"/>
        <v>24.434000000000001</v>
      </c>
      <c r="V31" s="62">
        <f t="shared" si="4"/>
        <v>44.197000000000003</v>
      </c>
      <c r="W31" s="62">
        <f t="shared" si="4"/>
        <v>49.146000000000001</v>
      </c>
      <c r="X31" s="62">
        <f t="shared" si="4"/>
        <v>47.671999999999997</v>
      </c>
      <c r="Y31" s="62">
        <f t="shared" si="4"/>
        <v>28.076000000000001</v>
      </c>
      <c r="Z31" s="63" t="str">
        <f t="shared" si="4"/>
        <v/>
      </c>
      <c r="AA31" s="64">
        <f>SUM(AA28:AA30)</f>
        <v>382.69299999999998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46.6</v>
      </c>
      <c r="O38" s="99">
        <v>15.6</v>
      </c>
      <c r="P38" s="99">
        <v>31</v>
      </c>
      <c r="Q38" s="99">
        <v>13.5</v>
      </c>
      <c r="R38" s="99">
        <v>44.5</v>
      </c>
      <c r="S38" s="99"/>
      <c r="T38" s="99"/>
      <c r="U38" s="99">
        <v>14</v>
      </c>
      <c r="V38" s="99">
        <v>3.7</v>
      </c>
      <c r="W38" s="99">
        <v>1.6</v>
      </c>
      <c r="X38" s="99"/>
      <c r="Y38" s="99"/>
      <c r="Z38" s="100"/>
      <c r="AA38" s="79">
        <f t="shared" si="5"/>
        <v>170.49999999999997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46.6</v>
      </c>
      <c r="O39" s="88">
        <f t="shared" si="6"/>
        <v>15.6</v>
      </c>
      <c r="P39" s="88">
        <f t="shared" si="6"/>
        <v>31</v>
      </c>
      <c r="Q39" s="88">
        <f t="shared" si="6"/>
        <v>13.5</v>
      </c>
      <c r="R39" s="88">
        <f t="shared" si="6"/>
        <v>44.5</v>
      </c>
      <c r="S39" s="88">
        <f t="shared" si="6"/>
        <v>0</v>
      </c>
      <c r="T39" s="88">
        <f t="shared" si="6"/>
        <v>0</v>
      </c>
      <c r="U39" s="88">
        <f t="shared" si="6"/>
        <v>14</v>
      </c>
      <c r="V39" s="88">
        <f t="shared" si="6"/>
        <v>3.7</v>
      </c>
      <c r="W39" s="88">
        <f t="shared" si="6"/>
        <v>1.6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170.49999999999997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46.6</v>
      </c>
      <c r="O46" s="99">
        <v>15.6</v>
      </c>
      <c r="P46" s="99">
        <v>31</v>
      </c>
      <c r="Q46" s="99">
        <v>13.5</v>
      </c>
      <c r="R46" s="99">
        <v>44.5</v>
      </c>
      <c r="S46" s="99"/>
      <c r="T46" s="99"/>
      <c r="U46" s="99">
        <v>14</v>
      </c>
      <c r="V46" s="99">
        <v>3.7</v>
      </c>
      <c r="W46" s="99">
        <v>1.6</v>
      </c>
      <c r="X46" s="99"/>
      <c r="Y46" s="99"/>
      <c r="Z46" s="100"/>
      <c r="AA46" s="79">
        <f t="shared" si="7"/>
        <v>170.49999999999997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46.6</v>
      </c>
      <c r="O48" s="88">
        <f t="shared" si="8"/>
        <v>15.6</v>
      </c>
      <c r="P48" s="88">
        <f t="shared" si="8"/>
        <v>31</v>
      </c>
      <c r="Q48" s="88">
        <f t="shared" si="8"/>
        <v>13.5</v>
      </c>
      <c r="R48" s="88">
        <f t="shared" si="8"/>
        <v>44.5</v>
      </c>
      <c r="S48" s="88">
        <f t="shared" si="8"/>
        <v>0</v>
      </c>
      <c r="T48" s="88">
        <f t="shared" si="8"/>
        <v>0</v>
      </c>
      <c r="U48" s="88">
        <f t="shared" si="8"/>
        <v>14</v>
      </c>
      <c r="V48" s="88">
        <f t="shared" si="8"/>
        <v>3.7</v>
      </c>
      <c r="W48" s="88">
        <f t="shared" si="8"/>
        <v>1.6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170.49999999999997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58.558999999999997</v>
      </c>
      <c r="O51" s="88">
        <f t="shared" si="10"/>
        <v>40.028999999999996</v>
      </c>
      <c r="P51" s="88">
        <f t="shared" si="10"/>
        <v>47.858999999999995</v>
      </c>
      <c r="Q51" s="88">
        <f t="shared" si="10"/>
        <v>48.663000000000004</v>
      </c>
      <c r="R51" s="88">
        <f t="shared" si="10"/>
        <v>47.912999999999997</v>
      </c>
      <c r="S51" s="88">
        <f t="shared" si="10"/>
        <v>48.987000000000002</v>
      </c>
      <c r="T51" s="88">
        <f t="shared" si="10"/>
        <v>48.357999999999997</v>
      </c>
      <c r="U51" s="88">
        <f t="shared" si="10"/>
        <v>38.433999999999997</v>
      </c>
      <c r="V51" s="88">
        <f t="shared" si="10"/>
        <v>47.897000000000006</v>
      </c>
      <c r="W51" s="88">
        <f t="shared" si="10"/>
        <v>50.746000000000002</v>
      </c>
      <c r="X51" s="88">
        <f t="shared" si="10"/>
        <v>47.671999999999997</v>
      </c>
      <c r="Y51" s="88">
        <f t="shared" si="10"/>
        <v>28.076000000000001</v>
      </c>
      <c r="Z51" s="89" t="str">
        <f t="shared" si="10"/>
        <v/>
      </c>
      <c r="AA51" s="104">
        <f>SUM(B51:Z51)</f>
        <v>553.19299999999998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58.537999999999997</v>
      </c>
      <c r="O4" s="18">
        <v>39.995000000000005</v>
      </c>
      <c r="P4" s="18">
        <v>47.905999999999999</v>
      </c>
      <c r="Q4" s="18">
        <v>48.66299999999999</v>
      </c>
      <c r="R4" s="18">
        <v>47.887000000000008</v>
      </c>
      <c r="S4" s="18">
        <v>48.956000000000003</v>
      </c>
      <c r="T4" s="18">
        <v>48.357999999999997</v>
      </c>
      <c r="U4" s="18">
        <v>38.433999999999997</v>
      </c>
      <c r="V4" s="18">
        <v>47.896999999999998</v>
      </c>
      <c r="W4" s="18">
        <v>50.746000000000002</v>
      </c>
      <c r="X4" s="18">
        <v>47.671999999999997</v>
      </c>
      <c r="Y4" s="18">
        <v>28.075999999999997</v>
      </c>
      <c r="Z4" s="19"/>
      <c r="AA4" s="20">
        <f>SUM(B4:Z4)</f>
        <v>553.12799999999993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169.27</v>
      </c>
      <c r="O7" s="28">
        <v>177.41</v>
      </c>
      <c r="P7" s="28">
        <v>168</v>
      </c>
      <c r="Q7" s="28">
        <v>271</v>
      </c>
      <c r="R7" s="28">
        <v>260</v>
      </c>
      <c r="S7" s="28">
        <v>275.5</v>
      </c>
      <c r="T7" s="28">
        <v>271</v>
      </c>
      <c r="U7" s="28">
        <v>271.01</v>
      </c>
      <c r="V7" s="28">
        <v>271.01</v>
      </c>
      <c r="W7" s="28">
        <v>269.63</v>
      </c>
      <c r="X7" s="28">
        <v>269.63</v>
      </c>
      <c r="Y7" s="28">
        <v>267.23</v>
      </c>
      <c r="Z7" s="29"/>
      <c r="AA7" s="30">
        <f>IF(SUM(B7:Z7)&lt;&gt;0,AVERAGEIF(B7:Z7,"&lt;&gt;"""),"")</f>
        <v>245.0575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11.534000000000001</v>
      </c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11.534000000000001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11.534000000000001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11.534000000000001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16.271000000000001</v>
      </c>
      <c r="O20" s="77">
        <v>15.884</v>
      </c>
      <c r="P20" s="77">
        <v>23.053000000000001</v>
      </c>
      <c r="Q20" s="77">
        <v>22.5</v>
      </c>
      <c r="R20" s="77">
        <v>21.707999999999998</v>
      </c>
      <c r="S20" s="77">
        <v>21.207000000000001</v>
      </c>
      <c r="T20" s="77">
        <v>21.35</v>
      </c>
      <c r="U20" s="77">
        <v>12.943</v>
      </c>
      <c r="V20" s="77">
        <v>19.963999999999999</v>
      </c>
      <c r="W20" s="77">
        <v>18.872</v>
      </c>
      <c r="X20" s="77">
        <v>18.436</v>
      </c>
      <c r="Y20" s="77">
        <v>18.067999999999998</v>
      </c>
      <c r="Z20" s="78"/>
      <c r="AA20" s="79">
        <f t="shared" si="2"/>
        <v>230.25600000000003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30.732999999999997</v>
      </c>
      <c r="O21" s="81">
        <v>24.111000000000001</v>
      </c>
      <c r="P21" s="81">
        <v>24.852999999999998</v>
      </c>
      <c r="Q21" s="81">
        <v>26.163</v>
      </c>
      <c r="R21" s="81">
        <v>26.178999999999998</v>
      </c>
      <c r="S21" s="81">
        <v>27.249000000000002</v>
      </c>
      <c r="T21" s="81">
        <v>27.007999999999999</v>
      </c>
      <c r="U21" s="81">
        <v>25.491</v>
      </c>
      <c r="V21" s="81">
        <v>27.933000000000003</v>
      </c>
      <c r="W21" s="81">
        <v>31.873999999999999</v>
      </c>
      <c r="X21" s="81">
        <v>29.236000000000001</v>
      </c>
      <c r="Y21" s="81">
        <v>10.007999999999999</v>
      </c>
      <c r="Z21" s="78"/>
      <c r="AA21" s="79">
        <f t="shared" si="2"/>
        <v>310.83799999999997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47.003999999999998</v>
      </c>
      <c r="O25" s="88">
        <f t="shared" si="3"/>
        <v>39.995000000000005</v>
      </c>
      <c r="P25" s="88">
        <f t="shared" si="3"/>
        <v>47.905999999999999</v>
      </c>
      <c r="Q25" s="88">
        <f t="shared" si="3"/>
        <v>48.662999999999997</v>
      </c>
      <c r="R25" s="88">
        <f t="shared" si="3"/>
        <v>47.887</v>
      </c>
      <c r="S25" s="88">
        <f t="shared" si="3"/>
        <v>48.456000000000003</v>
      </c>
      <c r="T25" s="88">
        <f t="shared" si="3"/>
        <v>48.358000000000004</v>
      </c>
      <c r="U25" s="88">
        <f t="shared" si="3"/>
        <v>38.433999999999997</v>
      </c>
      <c r="V25" s="88">
        <f t="shared" si="3"/>
        <v>47.897000000000006</v>
      </c>
      <c r="W25" s="88">
        <f t="shared" si="3"/>
        <v>50.745999999999995</v>
      </c>
      <c r="X25" s="88">
        <f t="shared" si="3"/>
        <v>47.671999999999997</v>
      </c>
      <c r="Y25" s="88">
        <f t="shared" si="3"/>
        <v>28.075999999999997</v>
      </c>
      <c r="Z25" s="89">
        <f t="shared" si="3"/>
        <v>0</v>
      </c>
      <c r="AA25" s="90">
        <f t="shared" si="3"/>
        <v>541.09400000000005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58.537999999999997</v>
      </c>
      <c r="O29" s="77">
        <v>39.994999999999997</v>
      </c>
      <c r="P29" s="77">
        <v>47.905999999999999</v>
      </c>
      <c r="Q29" s="77">
        <v>48.662999999999997</v>
      </c>
      <c r="R29" s="77">
        <v>47.887</v>
      </c>
      <c r="S29" s="77">
        <v>48.456000000000003</v>
      </c>
      <c r="T29" s="77">
        <v>48.357999999999997</v>
      </c>
      <c r="U29" s="77">
        <v>38.433999999999997</v>
      </c>
      <c r="V29" s="77">
        <v>47.896999999999998</v>
      </c>
      <c r="W29" s="77">
        <v>50.746000000000002</v>
      </c>
      <c r="X29" s="77">
        <v>47.671999999999997</v>
      </c>
      <c r="Y29" s="77">
        <v>28.076000000000001</v>
      </c>
      <c r="Z29" s="78"/>
      <c r="AA29" s="79">
        <f>SUM(B29:Z29)</f>
        <v>552.62799999999993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58.537999999999997</v>
      </c>
      <c r="O31" s="62">
        <f t="shared" si="4"/>
        <v>39.994999999999997</v>
      </c>
      <c r="P31" s="62">
        <f t="shared" si="4"/>
        <v>47.905999999999999</v>
      </c>
      <c r="Q31" s="62">
        <f t="shared" si="4"/>
        <v>48.662999999999997</v>
      </c>
      <c r="R31" s="62">
        <f t="shared" si="4"/>
        <v>47.887</v>
      </c>
      <c r="S31" s="62">
        <f t="shared" si="4"/>
        <v>48.456000000000003</v>
      </c>
      <c r="T31" s="62">
        <f t="shared" si="4"/>
        <v>48.357999999999997</v>
      </c>
      <c r="U31" s="62">
        <f t="shared" si="4"/>
        <v>38.433999999999997</v>
      </c>
      <c r="V31" s="62">
        <f t="shared" si="4"/>
        <v>47.896999999999998</v>
      </c>
      <c r="W31" s="62">
        <f t="shared" si="4"/>
        <v>50.746000000000002</v>
      </c>
      <c r="X31" s="62">
        <f t="shared" si="4"/>
        <v>47.671999999999997</v>
      </c>
      <c r="Y31" s="62">
        <f t="shared" si="4"/>
        <v>28.076000000000001</v>
      </c>
      <c r="Z31" s="63">
        <f t="shared" si="4"/>
        <v>0</v>
      </c>
      <c r="AA31" s="64">
        <f t="shared" si="4"/>
        <v>552.62799999999993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0.5</v>
      </c>
      <c r="T38" s="99"/>
      <c r="U38" s="99"/>
      <c r="V38" s="99"/>
      <c r="W38" s="99"/>
      <c r="X38" s="99"/>
      <c r="Y38" s="99"/>
      <c r="Z38" s="100"/>
      <c r="AA38" s="79">
        <f t="shared" si="5"/>
        <v>0.5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0.5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0.5</v>
      </c>
      <c r="T46" s="99"/>
      <c r="U46" s="99"/>
      <c r="V46" s="99"/>
      <c r="W46" s="99"/>
      <c r="X46" s="99"/>
      <c r="Y46" s="99"/>
      <c r="Z46" s="100"/>
      <c r="AA46" s="79">
        <f t="shared" si="7"/>
        <v>0.5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0.5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0.5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58.537999999999997</v>
      </c>
      <c r="O51" s="88">
        <f t="shared" si="10"/>
        <v>39.995000000000005</v>
      </c>
      <c r="P51" s="88">
        <f t="shared" si="10"/>
        <v>47.905999999999999</v>
      </c>
      <c r="Q51" s="88">
        <f t="shared" si="10"/>
        <v>48.662999999999997</v>
      </c>
      <c r="R51" s="88">
        <f t="shared" si="10"/>
        <v>47.887</v>
      </c>
      <c r="S51" s="88">
        <f t="shared" si="10"/>
        <v>48.956000000000003</v>
      </c>
      <c r="T51" s="88">
        <f t="shared" si="10"/>
        <v>48.358000000000004</v>
      </c>
      <c r="U51" s="88">
        <f t="shared" si="10"/>
        <v>38.433999999999997</v>
      </c>
      <c r="V51" s="88">
        <f t="shared" si="10"/>
        <v>47.897000000000006</v>
      </c>
      <c r="W51" s="88">
        <f t="shared" si="10"/>
        <v>50.745999999999995</v>
      </c>
      <c r="X51" s="88">
        <f t="shared" si="10"/>
        <v>47.671999999999997</v>
      </c>
      <c r="Y51" s="88">
        <f t="shared" si="10"/>
        <v>28.075999999999997</v>
      </c>
      <c r="Z51" s="89">
        <f t="shared" si="10"/>
        <v>0</v>
      </c>
      <c r="AA51" s="104">
        <f>SUM(B51:Z51)</f>
        <v>553.12799999999993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44924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-46.6</v>
      </c>
      <c r="O4" s="18">
        <v>-15.6</v>
      </c>
      <c r="P4" s="18">
        <v>-31</v>
      </c>
      <c r="Q4" s="18">
        <v>-13.5</v>
      </c>
      <c r="R4" s="18">
        <v>-44.5</v>
      </c>
      <c r="S4" s="18">
        <v>0.5</v>
      </c>
      <c r="T4" s="18"/>
      <c r="U4" s="18">
        <v>-14</v>
      </c>
      <c r="V4" s="18">
        <v>-3.7</v>
      </c>
      <c r="W4" s="18">
        <v>-1.6</v>
      </c>
      <c r="X4" s="18"/>
      <c r="Y4" s="18"/>
      <c r="Z4" s="19"/>
      <c r="AA4" s="111">
        <f>SUM(B4:Z4)</f>
        <v>-169.99999999999997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169.27</v>
      </c>
      <c r="O7" s="117">
        <v>177.41</v>
      </c>
      <c r="P7" s="117">
        <v>168</v>
      </c>
      <c r="Q7" s="117">
        <v>271</v>
      </c>
      <c r="R7" s="117">
        <v>260</v>
      </c>
      <c r="S7" s="117">
        <v>275.5</v>
      </c>
      <c r="T7" s="117">
        <v>271</v>
      </c>
      <c r="U7" s="117">
        <v>271.01</v>
      </c>
      <c r="V7" s="117">
        <v>271.01</v>
      </c>
      <c r="W7" s="117">
        <v>269.63</v>
      </c>
      <c r="X7" s="117">
        <v>269.63</v>
      </c>
      <c r="Y7" s="117">
        <v>267.23</v>
      </c>
      <c r="Z7" s="118"/>
      <c r="AA7" s="119">
        <f>IF(SUM(B7:Z7)&lt;&gt;0,AVERAGEIF(B7:Z7,"&lt;&gt;"""),"")</f>
        <v>245.0575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46.6</v>
      </c>
      <c r="O15" s="133">
        <v>15.6</v>
      </c>
      <c r="P15" s="133">
        <v>31</v>
      </c>
      <c r="Q15" s="133">
        <v>13.5</v>
      </c>
      <c r="R15" s="133">
        <v>44.5</v>
      </c>
      <c r="S15" s="133"/>
      <c r="T15" s="133"/>
      <c r="U15" s="133">
        <v>14</v>
      </c>
      <c r="V15" s="133">
        <v>3.7</v>
      </c>
      <c r="W15" s="133">
        <v>1.6</v>
      </c>
      <c r="X15" s="133"/>
      <c r="Y15" s="133"/>
      <c r="Z15" s="131"/>
      <c r="AA15" s="132">
        <f t="shared" si="0"/>
        <v>170.49999999999997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46.6</v>
      </c>
      <c r="O16" s="135">
        <f t="shared" si="1"/>
        <v>15.6</v>
      </c>
      <c r="P16" s="135">
        <f t="shared" si="1"/>
        <v>31</v>
      </c>
      <c r="Q16" s="135">
        <f t="shared" si="1"/>
        <v>13.5</v>
      </c>
      <c r="R16" s="135">
        <f t="shared" si="1"/>
        <v>44.5</v>
      </c>
      <c r="S16" s="135">
        <f t="shared" si="1"/>
        <v>0</v>
      </c>
      <c r="T16" s="135">
        <f t="shared" si="1"/>
        <v>0</v>
      </c>
      <c r="U16" s="135">
        <f t="shared" si="1"/>
        <v>14</v>
      </c>
      <c r="V16" s="135">
        <f t="shared" si="1"/>
        <v>3.7</v>
      </c>
      <c r="W16" s="135">
        <f t="shared" si="1"/>
        <v>1.6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170.49999999999997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0.5</v>
      </c>
      <c r="T23" s="133"/>
      <c r="U23" s="133"/>
      <c r="V23" s="133"/>
      <c r="W23" s="133"/>
      <c r="X23" s="133"/>
      <c r="Y23" s="133"/>
      <c r="Z23" s="131"/>
      <c r="AA23" s="132">
        <f t="shared" si="2"/>
        <v>0.5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0.5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2022-12-29T09:22:55Z</dcterms:created>
  <dcterms:modified xsi:type="dcterms:W3CDTF">2022-12-29T09:22:56Z</dcterms:modified>
</cp:coreProperties>
</file>