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<sst xmlns="http://schemas.openxmlformats.org/spreadsheetml/2006/main" count="117" uniqueCount="53">
  <si>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28/12/2022 11:19:08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</si>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</sst>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20</c:v>
                </c:pt>
                <c:pt idx="22">
                  <c:v>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3">
                  <c:v>35.631</c:v>
                </c:pt>
                <c:pt idx="14">
                  <c:v>3.9910000000000001</c:v>
                </c:pt>
                <c:pt idx="15">
                  <c:v>15.115</c:v>
                </c:pt>
                <c:pt idx="17">
                  <c:v>10.089</c:v>
                </c:pt>
                <c:pt idx="20">
                  <c:v>62.293999999999997</c:v>
                </c:pt>
                <c:pt idx="21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1.94</c:v>
                </c:pt>
                <c:pt idx="13">
                  <c:v>14.452</c:v>
                </c:pt>
                <c:pt idx="14">
                  <c:v>11.997</c:v>
                </c:pt>
                <c:pt idx="15">
                  <c:v>13.610000000000001</c:v>
                </c:pt>
                <c:pt idx="16">
                  <c:v>21.500999999999998</c:v>
                </c:pt>
                <c:pt idx="17">
                  <c:v>29.72</c:v>
                </c:pt>
                <c:pt idx="18">
                  <c:v>35.582000000000001</c:v>
                </c:pt>
                <c:pt idx="19">
                  <c:v>33.558</c:v>
                </c:pt>
                <c:pt idx="20">
                  <c:v>25.689999999999998</c:v>
                </c:pt>
                <c:pt idx="21">
                  <c:v>29.915000000000003</c:v>
                </c:pt>
                <c:pt idx="22">
                  <c:v>39.442</c:v>
                </c:pt>
                <c:pt idx="23">
                  <c:v>47.942999999999998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9154016"/>
        <c:axId val="416953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51.129000000000005</c:v>
                </c:pt>
                <c:pt idx="13">
                  <c:v>50.083000000000006</c:v>
                </c:pt>
                <c:pt idx="14">
                  <c:v>35.988</c:v>
                </c:pt>
                <c:pt idx="15">
                  <c:v>29.145</c:v>
                </c:pt>
                <c:pt idx="16">
                  <c:v>24.171000000000003</c:v>
                </c:pt>
                <c:pt idx="17">
                  <c:v>120.75899999999999</c:v>
                </c:pt>
                <c:pt idx="18">
                  <c:v>97.328000000000003</c:v>
                </c:pt>
                <c:pt idx="19">
                  <c:v>108.43599999999999</c:v>
                </c:pt>
                <c:pt idx="20">
                  <c:v>136.934</c:v>
                </c:pt>
                <c:pt idx="21">
                  <c:v>78.313000000000002</c:v>
                </c:pt>
                <c:pt idx="22">
                  <c:v>55.357999999999997</c:v>
                </c:pt>
                <c:pt idx="23">
                  <c:v>67.461999999999989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9154016"/>
        <c:axId val="416953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182.87</c:v>
                </c:pt>
                <c:pt idx="13">
                  <c:v>200</c:v>
                </c:pt>
                <c:pt idx="14">
                  <c:v>232</c:v>
                </c:pt>
                <c:pt idx="15">
                  <c:v>260</c:v>
                </c:pt>
                <c:pt idx="16">
                  <c:v>265</c:v>
                </c:pt>
                <c:pt idx="17">
                  <c:v>301.10000000000002</c:v>
                </c:pt>
                <c:pt idx="18">
                  <c:v>251.1</c:v>
                </c:pt>
                <c:pt idx="19">
                  <c:v>242.15</c:v>
                </c:pt>
                <c:pt idx="20">
                  <c:v>250</c:v>
                </c:pt>
                <c:pt idx="21">
                  <c:v>215</c:v>
                </c:pt>
                <c:pt idx="22">
                  <c:v>205.98</c:v>
                </c:pt>
                <c:pt idx="23">
                  <c:v>177.41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6954392"/>
        <c:axId val="416954000"/>
      </c:lineChart>
      <c:catAx>
        <c:axId val="359154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953608"/>
        <c:crosses val="autoZero"/>
        <c:auto val="1"/>
        <c:lblAlgn val="ctr"/>
        <c:lblOffset val="100"/>
        <c:noMultiLvlLbl val="0"/>
      </c:catAx>
      <c:valAx>
        <c:axId val="416953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9154016"/>
        <c:crosses val="autoZero"/>
        <c:crossBetween val="between"/>
      </c:valAx>
      <c:valAx>
        <c:axId val="416954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6954392"/>
        <c:crosses val="max"/>
        <c:crossBetween val="between"/>
      </c:valAx>
      <c:catAx>
        <c:axId val="416954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6954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51.129000000000005</v>
      </c>
      <c r="O4" s="18">
        <v>50.082999999999998</v>
      </c>
      <c r="P4" s="18">
        <v>35.988</v>
      </c>
      <c r="Q4" s="18">
        <v>29.145</v>
      </c>
      <c r="R4" s="18">
        <v>24.186999999999998</v>
      </c>
      <c r="S4" s="18">
        <v>120.727</v>
      </c>
      <c r="T4" s="18">
        <v>97.36699999999999</v>
      </c>
      <c r="U4" s="18">
        <v>108.42100000000001</v>
      </c>
      <c r="V4" s="18">
        <v>136.92499999999998</v>
      </c>
      <c r="W4" s="18">
        <v>78.352999999999994</v>
      </c>
      <c r="X4" s="18">
        <v>55.350999999999999</v>
      </c>
      <c r="Y4" s="18">
        <v>67.480999999999995</v>
      </c>
      <c r="Z4" s="19"/>
      <c r="AA4" s="20">
        <f>SUM(B4:Z4)</f>
        <v>855.15699999999993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182.87</v>
      </c>
      <c r="O7" s="28">
        <v>200</v>
      </c>
      <c r="P7" s="28">
        <v>232</v>
      </c>
      <c r="Q7" s="28">
        <v>260</v>
      </c>
      <c r="R7" s="28">
        <v>265</v>
      </c>
      <c r="S7" s="28">
        <v>301.10000000000002</v>
      </c>
      <c r="T7" s="28">
        <v>251.1</v>
      </c>
      <c r="U7" s="28">
        <v>242.15</v>
      </c>
      <c r="V7" s="28">
        <v>250</v>
      </c>
      <c r="W7" s="28">
        <v>215</v>
      </c>
      <c r="X7" s="28">
        <v>205.98</v>
      </c>
      <c r="Y7" s="28">
        <v>177.41</v>
      </c>
      <c r="Z7" s="29"/>
      <c r="AA7" s="30">
        <f>IF(SUM(B7:Z7)&lt;&gt;0,AVERAGEIF(B7:Z7,"&lt;&gt;"""),"")</f>
        <v>231.88416666666663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20</v>
      </c>
      <c r="Q10" s="42"/>
      <c r="R10" s="42"/>
      <c r="S10" s="42"/>
      <c r="T10" s="42"/>
      <c r="U10" s="42"/>
      <c r="V10" s="42"/>
      <c r="W10" s="42"/>
      <c r="X10" s="42">
        <v>14</v>
      </c>
      <c r="Y10" s="42"/>
      <c r="Z10" s="43"/>
      <c r="AA10" s="44">
        <f t="shared" ref="AA10:AA15" si="0">SUM(B10:Z10)</f>
        <v>34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35.631</v>
      </c>
      <c r="P12" s="52">
        <v>3.9910000000000001</v>
      </c>
      <c r="Q12" s="52">
        <v>15.115</v>
      </c>
      <c r="R12" s="52"/>
      <c r="S12" s="52">
        <v>10.089</v>
      </c>
      <c r="T12" s="52"/>
      <c r="U12" s="52"/>
      <c r="V12" s="52">
        <v>62.293999999999997</v>
      </c>
      <c r="W12" s="52">
        <v>20</v>
      </c>
      <c r="X12" s="52"/>
      <c r="Y12" s="52"/>
      <c r="Z12" s="53"/>
      <c r="AA12" s="54">
        <f t="shared" si="0"/>
        <v>147.12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1.94</v>
      </c>
      <c r="O14" s="57">
        <v>14.452</v>
      </c>
      <c r="P14" s="57">
        <v>11.997</v>
      </c>
      <c r="Q14" s="57">
        <v>13.610000000000001</v>
      </c>
      <c r="R14" s="57">
        <v>21.500999999999998</v>
      </c>
      <c r="S14" s="57">
        <v>29.72</v>
      </c>
      <c r="T14" s="57">
        <v>35.582000000000001</v>
      </c>
      <c r="U14" s="57">
        <v>33.558</v>
      </c>
      <c r="V14" s="57">
        <v>25.689999999999998</v>
      </c>
      <c r="W14" s="57">
        <v>29.915000000000003</v>
      </c>
      <c r="X14" s="57">
        <v>39.442</v>
      </c>
      <c r="Y14" s="57">
        <v>47.942999999999998</v>
      </c>
      <c r="Z14" s="58"/>
      <c r="AA14" s="59">
        <f t="shared" si="0"/>
        <v>305.34999999999997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1.94</v>
      </c>
      <c r="O16" s="62">
        <f t="shared" si="1"/>
        <v>50.082999999999998</v>
      </c>
      <c r="P16" s="62">
        <f t="shared" si="1"/>
        <v>35.988</v>
      </c>
      <c r="Q16" s="62">
        <f t="shared" si="1"/>
        <v>28.725000000000001</v>
      </c>
      <c r="R16" s="62">
        <f t="shared" si="1"/>
        <v>21.500999999999998</v>
      </c>
      <c r="S16" s="62">
        <f t="shared" si="1"/>
        <v>39.808999999999997</v>
      </c>
      <c r="T16" s="62">
        <f t="shared" si="1"/>
        <v>35.582000000000001</v>
      </c>
      <c r="U16" s="62">
        <f t="shared" si="1"/>
        <v>33.558</v>
      </c>
      <c r="V16" s="62">
        <f t="shared" si="1"/>
        <v>87.983999999999995</v>
      </c>
      <c r="W16" s="62">
        <f t="shared" si="1"/>
        <v>49.915000000000006</v>
      </c>
      <c r="X16" s="62">
        <f t="shared" si="1"/>
        <v>53.442</v>
      </c>
      <c r="Y16" s="62">
        <f t="shared" si="1"/>
        <v>47.942999999999998</v>
      </c>
      <c r="Z16" s="63" t="str">
        <f t="shared" si="1"/>
        <v/>
      </c>
      <c r="AA16" s="64">
        <f>SUM(AA10:AA15)</f>
        <v>486.46999999999997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10.282999999999999</v>
      </c>
      <c r="O20" s="77"/>
      <c r="P20" s="77"/>
      <c r="Q20" s="77"/>
      <c r="R20" s="77"/>
      <c r="S20" s="77">
        <v>16.251000000000001</v>
      </c>
      <c r="T20" s="77">
        <v>12.109</v>
      </c>
      <c r="U20" s="77">
        <v>14.977</v>
      </c>
      <c r="V20" s="77">
        <v>9.2629999999999999</v>
      </c>
      <c r="W20" s="77">
        <v>4.7530000000000001</v>
      </c>
      <c r="X20" s="77"/>
      <c r="Y20" s="77">
        <v>7.99</v>
      </c>
      <c r="Z20" s="78"/>
      <c r="AA20" s="79">
        <f t="shared" si="2"/>
        <v>75.625999999999991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38.905999999999999</v>
      </c>
      <c r="O21" s="81"/>
      <c r="P21" s="81"/>
      <c r="Q21" s="81">
        <v>0.42</v>
      </c>
      <c r="R21" s="81">
        <v>2.6859999999999999</v>
      </c>
      <c r="S21" s="81">
        <v>64.666999999999987</v>
      </c>
      <c r="T21" s="81">
        <v>49.676000000000002</v>
      </c>
      <c r="U21" s="81">
        <v>59.886000000000003</v>
      </c>
      <c r="V21" s="81">
        <v>39.677999999999997</v>
      </c>
      <c r="W21" s="81">
        <v>23.684999999999999</v>
      </c>
      <c r="X21" s="81">
        <v>1.909</v>
      </c>
      <c r="Y21" s="81">
        <v>11.548</v>
      </c>
      <c r="Z21" s="78"/>
      <c r="AA21" s="79">
        <f t="shared" si="2"/>
        <v>293.06099999999998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49.189</v>
      </c>
      <c r="O25" s="88">
        <f t="shared" si="3"/>
        <v>0</v>
      </c>
      <c r="P25" s="88">
        <f t="shared" si="3"/>
        <v>0</v>
      </c>
      <c r="Q25" s="88">
        <f t="shared" si="3"/>
        <v>0.42</v>
      </c>
      <c r="R25" s="88">
        <f t="shared" si="3"/>
        <v>2.6859999999999999</v>
      </c>
      <c r="S25" s="88">
        <f t="shared" si="3"/>
        <v>80.917999999999992</v>
      </c>
      <c r="T25" s="88">
        <f t="shared" si="3"/>
        <v>61.785000000000004</v>
      </c>
      <c r="U25" s="88">
        <f t="shared" si="3"/>
        <v>74.863</v>
      </c>
      <c r="V25" s="88">
        <f t="shared" si="3"/>
        <v>48.940999999999995</v>
      </c>
      <c r="W25" s="88">
        <f t="shared" si="3"/>
        <v>28.437999999999999</v>
      </c>
      <c r="X25" s="88">
        <f t="shared" si="3"/>
        <v>1.909</v>
      </c>
      <c r="Y25" s="88">
        <f t="shared" si="3"/>
        <v>19.538</v>
      </c>
      <c r="Z25" s="89" t="str">
        <f t="shared" si="3"/>
        <v/>
      </c>
      <c r="AA25" s="90">
        <f>SUM(AA19:AA24)</f>
        <v>368.68699999999995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51.128999999999998</v>
      </c>
      <c r="O29" s="77">
        <v>50.082999999999998</v>
      </c>
      <c r="P29" s="77">
        <v>35.988</v>
      </c>
      <c r="Q29" s="77">
        <v>29.145</v>
      </c>
      <c r="R29" s="77">
        <v>24.187000000000001</v>
      </c>
      <c r="S29" s="77">
        <v>120.727</v>
      </c>
      <c r="T29" s="77">
        <v>97.367000000000004</v>
      </c>
      <c r="U29" s="77">
        <v>108.42100000000001</v>
      </c>
      <c r="V29" s="77">
        <v>136.92500000000001</v>
      </c>
      <c r="W29" s="77">
        <v>78.352999999999994</v>
      </c>
      <c r="X29" s="77">
        <v>55.350999999999999</v>
      </c>
      <c r="Y29" s="77">
        <v>67.480999999999995</v>
      </c>
      <c r="Z29" s="78"/>
      <c r="AA29" s="79">
        <f>SUM(B29:Z29)</f>
        <v>855.15699999999993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51.128999999999998</v>
      </c>
      <c r="O31" s="62">
        <f t="shared" si="4"/>
        <v>50.082999999999998</v>
      </c>
      <c r="P31" s="62">
        <f t="shared" si="4"/>
        <v>35.988</v>
      </c>
      <c r="Q31" s="62">
        <f t="shared" si="4"/>
        <v>29.145</v>
      </c>
      <c r="R31" s="62">
        <f t="shared" si="4"/>
        <v>24.187000000000001</v>
      </c>
      <c r="S31" s="62">
        <f t="shared" si="4"/>
        <v>120.727</v>
      </c>
      <c r="T31" s="62">
        <f t="shared" si="4"/>
        <v>97.367000000000004</v>
      </c>
      <c r="U31" s="62">
        <f t="shared" si="4"/>
        <v>108.42100000000001</v>
      </c>
      <c r="V31" s="62">
        <f t="shared" si="4"/>
        <v>136.92500000000001</v>
      </c>
      <c r="W31" s="62">
        <f t="shared" si="4"/>
        <v>78.352999999999994</v>
      </c>
      <c r="X31" s="62">
        <f t="shared" si="4"/>
        <v>55.350999999999999</v>
      </c>
      <c r="Y31" s="62">
        <f t="shared" si="4"/>
        <v>67.480999999999995</v>
      </c>
      <c r="Z31" s="63" t="str">
        <f t="shared" si="4"/>
        <v/>
      </c>
      <c r="AA31" s="64">
        <f>SUM(AA28:AA30)</f>
        <v>855.15699999999993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51.128999999999998</v>
      </c>
      <c r="O51" s="88">
        <f t="shared" si="10"/>
        <v>50.082999999999998</v>
      </c>
      <c r="P51" s="88">
        <f t="shared" si="10"/>
        <v>35.988</v>
      </c>
      <c r="Q51" s="88">
        <f t="shared" si="10"/>
        <v>29.145000000000003</v>
      </c>
      <c r="R51" s="88">
        <f t="shared" si="10"/>
        <v>24.186999999999998</v>
      </c>
      <c r="S51" s="88">
        <f t="shared" si="10"/>
        <v>120.72699999999999</v>
      </c>
      <c r="T51" s="88">
        <f t="shared" si="10"/>
        <v>97.367000000000004</v>
      </c>
      <c r="U51" s="88">
        <f t="shared" si="10"/>
        <v>108.42099999999999</v>
      </c>
      <c r="V51" s="88">
        <f t="shared" si="10"/>
        <v>136.92499999999998</v>
      </c>
      <c r="W51" s="88">
        <f t="shared" si="10"/>
        <v>78.353000000000009</v>
      </c>
      <c r="X51" s="88">
        <f t="shared" si="10"/>
        <v>55.350999999999999</v>
      </c>
      <c r="Y51" s="88">
        <f t="shared" si="10"/>
        <v>67.480999999999995</v>
      </c>
      <c r="Z51" s="89" t="str">
        <f t="shared" si="10"/>
        <v/>
      </c>
      <c r="AA51" s="104">
        <f>SUM(B51:Z51)</f>
        <v>855.15700000000004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44923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51.129000000000005</v>
      </c>
      <c r="O4" s="18">
        <v>50.083000000000006</v>
      </c>
      <c r="P4" s="18">
        <v>35.988</v>
      </c>
      <c r="Q4" s="18">
        <v>29.145</v>
      </c>
      <c r="R4" s="18">
        <v>24.171000000000003</v>
      </c>
      <c r="S4" s="18">
        <v>120.75899999999999</v>
      </c>
      <c r="T4" s="18">
        <v>97.328000000000003</v>
      </c>
      <c r="U4" s="18">
        <v>108.43599999999999</v>
      </c>
      <c r="V4" s="18">
        <v>136.934</v>
      </c>
      <c r="W4" s="18">
        <v>78.313000000000002</v>
      </c>
      <c r="X4" s="18">
        <v>55.357999999999997</v>
      </c>
      <c r="Y4" s="18">
        <v>67.461999999999989</v>
      </c>
      <c r="Z4" s="19"/>
      <c r="AA4" s="20">
        <f>SUM(B4:Z4)</f>
        <v>855.10599999999988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182.87</v>
      </c>
      <c r="O7" s="28">
        <v>200</v>
      </c>
      <c r="P7" s="28">
        <v>232</v>
      </c>
      <c r="Q7" s="28">
        <v>260</v>
      </c>
      <c r="R7" s="28">
        <v>265</v>
      </c>
      <c r="S7" s="28">
        <v>301.10000000000002</v>
      </c>
      <c r="T7" s="28">
        <v>251.1</v>
      </c>
      <c r="U7" s="28">
        <v>242.15</v>
      </c>
      <c r="V7" s="28">
        <v>250</v>
      </c>
      <c r="W7" s="28">
        <v>215</v>
      </c>
      <c r="X7" s="28">
        <v>205.98</v>
      </c>
      <c r="Y7" s="28">
        <v>177.41</v>
      </c>
      <c r="Z7" s="29"/>
      <c r="AA7" s="30">
        <f>IF(SUM(B7:Z7)&lt;&gt;0,AVERAGEIF(B7:Z7,"&lt;&gt;"""),"")</f>
        <v>231.88416666666663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17.087</v>
      </c>
      <c r="Z12" s="53"/>
      <c r="AA12" s="54">
        <f t="shared" si="0"/>
        <v>17.087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0.53500000000000003</v>
      </c>
      <c r="Z14" s="58"/>
      <c r="AA14" s="59">
        <f t="shared" si="0"/>
        <v>0.53500000000000003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17.622</v>
      </c>
      <c r="Z16" s="63" t="str">
        <f t="shared" si="1"/>
        <v/>
      </c>
      <c r="AA16" s="64">
        <f>SUM(AA10:AA15)</f>
        <v>17.622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17.106000000000002</v>
      </c>
      <c r="O20" s="77">
        <v>16.396999999999998</v>
      </c>
      <c r="P20" s="77">
        <v>16.282</v>
      </c>
      <c r="Q20" s="77">
        <v>9.6499999999999986</v>
      </c>
      <c r="R20" s="77">
        <v>7.3140000000000001</v>
      </c>
      <c r="S20" s="77">
        <v>14.968</v>
      </c>
      <c r="T20" s="77">
        <v>7.202</v>
      </c>
      <c r="U20" s="77">
        <v>6.9829999999999997</v>
      </c>
      <c r="V20" s="77">
        <v>6.1290000000000004</v>
      </c>
      <c r="W20" s="77">
        <v>7.3780000000000001</v>
      </c>
      <c r="X20" s="77">
        <v>5.68</v>
      </c>
      <c r="Y20" s="77">
        <v>5.7169999999999996</v>
      </c>
      <c r="Z20" s="78"/>
      <c r="AA20" s="79">
        <f t="shared" si="2"/>
        <v>120.806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34.022999999999996</v>
      </c>
      <c r="O21" s="81">
        <v>33.686</v>
      </c>
      <c r="P21" s="81">
        <v>19.706</v>
      </c>
      <c r="Q21" s="81">
        <v>19.495000000000001</v>
      </c>
      <c r="R21" s="81">
        <v>15.056999999999999</v>
      </c>
      <c r="S21" s="81">
        <v>17.191000000000003</v>
      </c>
      <c r="T21" s="81">
        <v>24.325999999999997</v>
      </c>
      <c r="U21" s="81">
        <v>20.752999999999997</v>
      </c>
      <c r="V21" s="81">
        <v>20.605</v>
      </c>
      <c r="W21" s="81">
        <v>18.535</v>
      </c>
      <c r="X21" s="81">
        <v>15.778</v>
      </c>
      <c r="Y21" s="81">
        <v>0.32300000000000001</v>
      </c>
      <c r="Z21" s="78"/>
      <c r="AA21" s="79">
        <f t="shared" si="2"/>
        <v>239.47799999999998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51.128999999999998</v>
      </c>
      <c r="O25" s="88">
        <f t="shared" si="3"/>
        <v>50.082999999999998</v>
      </c>
      <c r="P25" s="88">
        <f t="shared" si="3"/>
        <v>35.988</v>
      </c>
      <c r="Q25" s="88">
        <f t="shared" si="3"/>
        <v>29.145</v>
      </c>
      <c r="R25" s="88">
        <f t="shared" si="3"/>
        <v>22.370999999999999</v>
      </c>
      <c r="S25" s="88">
        <f t="shared" si="3"/>
        <v>32.159000000000006</v>
      </c>
      <c r="T25" s="88">
        <f t="shared" si="3"/>
        <v>31.527999999999999</v>
      </c>
      <c r="U25" s="88">
        <f t="shared" si="3"/>
        <v>27.735999999999997</v>
      </c>
      <c r="V25" s="88">
        <f t="shared" si="3"/>
        <v>26.734000000000002</v>
      </c>
      <c r="W25" s="88">
        <f t="shared" si="3"/>
        <v>25.913</v>
      </c>
      <c r="X25" s="88">
        <f t="shared" si="3"/>
        <v>21.457999999999998</v>
      </c>
      <c r="Y25" s="88">
        <f t="shared" si="3"/>
        <v>6.04</v>
      </c>
      <c r="Z25" s="89">
        <f t="shared" si="3"/>
        <v>0</v>
      </c>
      <c r="AA25" s="90">
        <f t="shared" si="3"/>
        <v>360.28399999999999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51.128999999999998</v>
      </c>
      <c r="O29" s="77">
        <v>50.082999999999998</v>
      </c>
      <c r="P29" s="77">
        <v>35.988</v>
      </c>
      <c r="Q29" s="77">
        <v>29.145</v>
      </c>
      <c r="R29" s="77">
        <v>22.370999999999999</v>
      </c>
      <c r="S29" s="77">
        <v>32.158999999999999</v>
      </c>
      <c r="T29" s="77">
        <v>31.527999999999999</v>
      </c>
      <c r="U29" s="77">
        <v>27.736000000000001</v>
      </c>
      <c r="V29" s="77">
        <v>26.734000000000002</v>
      </c>
      <c r="W29" s="77">
        <v>25.913</v>
      </c>
      <c r="X29" s="77">
        <v>21.457999999999998</v>
      </c>
      <c r="Y29" s="77">
        <v>23.661999999999999</v>
      </c>
      <c r="Z29" s="78"/>
      <c r="AA29" s="79">
        <f>SUM(B29:Z29)</f>
        <v>377.90600000000001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51.128999999999998</v>
      </c>
      <c r="O31" s="62">
        <f t="shared" si="4"/>
        <v>50.082999999999998</v>
      </c>
      <c r="P31" s="62">
        <f t="shared" si="4"/>
        <v>35.988</v>
      </c>
      <c r="Q31" s="62">
        <f t="shared" si="4"/>
        <v>29.145</v>
      </c>
      <c r="R31" s="62">
        <f t="shared" si="4"/>
        <v>22.370999999999999</v>
      </c>
      <c r="S31" s="62">
        <f t="shared" si="4"/>
        <v>32.158999999999999</v>
      </c>
      <c r="T31" s="62">
        <f t="shared" si="4"/>
        <v>31.527999999999999</v>
      </c>
      <c r="U31" s="62">
        <f t="shared" si="4"/>
        <v>27.736000000000001</v>
      </c>
      <c r="V31" s="62">
        <f t="shared" si="4"/>
        <v>26.734000000000002</v>
      </c>
      <c r="W31" s="62">
        <f t="shared" si="4"/>
        <v>25.913</v>
      </c>
      <c r="X31" s="62">
        <f t="shared" si="4"/>
        <v>21.457999999999998</v>
      </c>
      <c r="Y31" s="62">
        <f t="shared" si="4"/>
        <v>23.661999999999999</v>
      </c>
      <c r="Z31" s="63">
        <f t="shared" si="4"/>
        <v>0</v>
      </c>
      <c r="AA31" s="64">
        <f t="shared" si="4"/>
        <v>377.90600000000001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1.8</v>
      </c>
      <c r="S38" s="99">
        <v>88.6</v>
      </c>
      <c r="T38" s="99">
        <v>65.8</v>
      </c>
      <c r="U38" s="99">
        <v>80.7</v>
      </c>
      <c r="V38" s="99">
        <v>110.2</v>
      </c>
      <c r="W38" s="99">
        <v>52.4</v>
      </c>
      <c r="X38" s="99">
        <v>33.9</v>
      </c>
      <c r="Y38" s="99">
        <v>43.8</v>
      </c>
      <c r="Z38" s="100"/>
      <c r="AA38" s="79">
        <f t="shared" si="5"/>
        <v>477.19999999999993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1.8</v>
      </c>
      <c r="S39" s="88">
        <f t="shared" si="6"/>
        <v>88.6</v>
      </c>
      <c r="T39" s="88">
        <f t="shared" si="6"/>
        <v>65.8</v>
      </c>
      <c r="U39" s="88">
        <f t="shared" si="6"/>
        <v>80.7</v>
      </c>
      <c r="V39" s="88">
        <f t="shared" si="6"/>
        <v>110.2</v>
      </c>
      <c r="W39" s="88">
        <f t="shared" si="6"/>
        <v>52.4</v>
      </c>
      <c r="X39" s="88">
        <f t="shared" si="6"/>
        <v>33.9</v>
      </c>
      <c r="Y39" s="88">
        <f t="shared" si="6"/>
        <v>43.8</v>
      </c>
      <c r="Z39" s="89">
        <f t="shared" si="6"/>
        <v>0</v>
      </c>
      <c r="AA39" s="90">
        <f t="shared" si="5"/>
        <v>477.19999999999993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1.8</v>
      </c>
      <c r="S46" s="99">
        <v>88.6</v>
      </c>
      <c r="T46" s="99">
        <v>65.8</v>
      </c>
      <c r="U46" s="99">
        <v>80.7</v>
      </c>
      <c r="V46" s="99">
        <v>110.2</v>
      </c>
      <c r="W46" s="99">
        <v>52.4</v>
      </c>
      <c r="X46" s="99">
        <v>33.9</v>
      </c>
      <c r="Y46" s="99">
        <v>43.8</v>
      </c>
      <c r="Z46" s="100"/>
      <c r="AA46" s="79">
        <f t="shared" si="7"/>
        <v>477.19999999999993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1.8</v>
      </c>
      <c r="S48" s="88">
        <f t="shared" si="8"/>
        <v>88.6</v>
      </c>
      <c r="T48" s="88">
        <f t="shared" si="8"/>
        <v>65.8</v>
      </c>
      <c r="U48" s="88">
        <f t="shared" si="8"/>
        <v>80.7</v>
      </c>
      <c r="V48" s="88">
        <f t="shared" si="8"/>
        <v>110.2</v>
      </c>
      <c r="W48" s="88">
        <f t="shared" si="8"/>
        <v>52.4</v>
      </c>
      <c r="X48" s="88">
        <f t="shared" si="8"/>
        <v>33.9</v>
      </c>
      <c r="Y48" s="88">
        <f t="shared" si="8"/>
        <v>43.8</v>
      </c>
      <c r="Z48" s="89">
        <f t="shared" si="8"/>
        <v>0</v>
      </c>
      <c r="AA48" s="90">
        <f t="shared" si="7"/>
        <v>477.19999999999993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51.128999999999998</v>
      </c>
      <c r="O51" s="88">
        <f t="shared" si="10"/>
        <v>50.082999999999998</v>
      </c>
      <c r="P51" s="88">
        <f t="shared" si="10"/>
        <v>35.988</v>
      </c>
      <c r="Q51" s="88">
        <f t="shared" si="10"/>
        <v>29.145</v>
      </c>
      <c r="R51" s="88">
        <f t="shared" si="10"/>
        <v>24.170999999999999</v>
      </c>
      <c r="S51" s="88">
        <f t="shared" si="10"/>
        <v>120.759</v>
      </c>
      <c r="T51" s="88">
        <f t="shared" si="10"/>
        <v>97.328000000000003</v>
      </c>
      <c r="U51" s="88">
        <f t="shared" si="10"/>
        <v>108.43600000000001</v>
      </c>
      <c r="V51" s="88">
        <f t="shared" si="10"/>
        <v>136.934</v>
      </c>
      <c r="W51" s="88">
        <f t="shared" si="10"/>
        <v>78.313000000000002</v>
      </c>
      <c r="X51" s="88">
        <f t="shared" si="10"/>
        <v>55.357999999999997</v>
      </c>
      <c r="Y51" s="88">
        <f t="shared" si="10"/>
        <v>67.461999999999989</v>
      </c>
      <c r="Z51" s="89">
        <f t="shared" si="10"/>
        <v>0</v>
      </c>
      <c r="AA51" s="104">
        <f>SUM(B51:Z51)</f>
        <v>855.10599999999988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1.8</v>
      </c>
      <c r="S4" s="18">
        <v>88.6</v>
      </c>
      <c r="T4" s="18">
        <v>65.8</v>
      </c>
      <c r="U4" s="18">
        <v>80.7</v>
      </c>
      <c r="V4" s="18">
        <v>110.2</v>
      </c>
      <c r="W4" s="18">
        <v>52.4</v>
      </c>
      <c r="X4" s="18">
        <v>33.9</v>
      </c>
      <c r="Y4" s="18">
        <v>43.8</v>
      </c>
      <c r="Z4" s="19"/>
      <c r="AA4" s="111">
        <f>SUM(B4:Z4)</f>
        <v>477.19999999999993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182.87</v>
      </c>
      <c r="O7" s="117">
        <v>200</v>
      </c>
      <c r="P7" s="117">
        <v>232</v>
      </c>
      <c r="Q7" s="117">
        <v>260</v>
      </c>
      <c r="R7" s="117">
        <v>265</v>
      </c>
      <c r="S7" s="117">
        <v>301.10000000000002</v>
      </c>
      <c r="T7" s="117">
        <v>251.1</v>
      </c>
      <c r="U7" s="117">
        <v>242.15</v>
      </c>
      <c r="V7" s="117">
        <v>250</v>
      </c>
      <c r="W7" s="117">
        <v>215</v>
      </c>
      <c r="X7" s="117">
        <v>205.98</v>
      </c>
      <c r="Y7" s="117">
        <v>177.41</v>
      </c>
      <c r="Z7" s="118"/>
      <c r="AA7" s="119">
        <f>IF(SUM(B7:Z7)&lt;&gt;0,AVERAGEIF(B7:Z7,"&lt;&gt;"""),"")</f>
        <v>231.88416666666663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1.8</v>
      </c>
      <c r="S23" s="133">
        <v>88.6</v>
      </c>
      <c r="T23" s="133">
        <v>65.8</v>
      </c>
      <c r="U23" s="133">
        <v>80.7</v>
      </c>
      <c r="V23" s="133">
        <v>110.2</v>
      </c>
      <c r="W23" s="133">
        <v>52.4</v>
      </c>
      <c r="X23" s="133">
        <v>33.9</v>
      </c>
      <c r="Y23" s="133">
        <v>43.8</v>
      </c>
      <c r="Z23" s="131"/>
      <c r="AA23" s="132">
        <f t="shared" si="2"/>
        <v>477.19999999999993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1.8</v>
      </c>
      <c r="S24" s="135">
        <f t="shared" si="3"/>
        <v>88.6</v>
      </c>
      <c r="T24" s="135">
        <f t="shared" si="3"/>
        <v>65.8</v>
      </c>
      <c r="U24" s="135">
        <f t="shared" si="3"/>
        <v>80.7</v>
      </c>
      <c r="V24" s="135">
        <f t="shared" si="3"/>
        <v>110.2</v>
      </c>
      <c r="W24" s="135">
        <f t="shared" si="3"/>
        <v>52.4</v>
      </c>
      <c r="X24" s="135">
        <f t="shared" si="3"/>
        <v>33.9</v>
      </c>
      <c r="Y24" s="135">
        <f t="shared" si="3"/>
        <v>43.8</v>
      </c>
      <c r="Z24" s="136" t="str">
        <f t="shared" si="3"/>
        <v/>
      </c>
      <c r="AA24" s="90">
        <f t="shared" si="2"/>
        <v>477.19999999999993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2022-12-28T09:19:08Z</dcterms:created>
  <dcterms:modified xsi:type="dcterms:W3CDTF">2022-12-28T09:19:09Z</dcterms:modified>
</cp:coreProperties>
</file>