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<sst xmlns="http://schemas.openxmlformats.org/spreadsheetml/2006/main" count="117" uniqueCount="53">
  <si>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27/12/2022 11:22:56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</si>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</sst>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40.694000000000003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3.8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7.0000000000000001E-3</c:v>
                </c:pt>
                <c:pt idx="13">
                  <c:v>2.4730000000000003</c:v>
                </c:pt>
                <c:pt idx="14">
                  <c:v>3.4930000000000003</c:v>
                </c:pt>
                <c:pt idx="15">
                  <c:v>0.32799999999999996</c:v>
                </c:pt>
                <c:pt idx="16">
                  <c:v>7.4999999999999997E-2</c:v>
                </c:pt>
                <c:pt idx="17">
                  <c:v>0.13300000000000001</c:v>
                </c:pt>
                <c:pt idx="18">
                  <c:v>0.16599999999999998</c:v>
                </c:pt>
                <c:pt idx="19">
                  <c:v>0.14600000000000002</c:v>
                </c:pt>
                <c:pt idx="20">
                  <c:v>1.0999999999999999E-2</c:v>
                </c:pt>
                <c:pt idx="21">
                  <c:v>0.159</c:v>
                </c:pt>
                <c:pt idx="22">
                  <c:v>4.5999999999999999E-2</c:v>
                </c:pt>
                <c:pt idx="23">
                  <c:v>2E-3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4394168"/>
        <c:axId val="4843945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20</c:v>
                </c:pt>
                <c:pt idx="13">
                  <c:v>50.3</c:v>
                </c:pt>
                <c:pt idx="14">
                  <c:v>49.4</c:v>
                </c:pt>
                <c:pt idx="15">
                  <c:v>32.867999999999995</c:v>
                </c:pt>
                <c:pt idx="16">
                  <c:v>24.524999999999999</c:v>
                </c:pt>
                <c:pt idx="17">
                  <c:v>70.689000000000007</c:v>
                </c:pt>
                <c:pt idx="18">
                  <c:v>10.631</c:v>
                </c:pt>
                <c:pt idx="19">
                  <c:v>3.073</c:v>
                </c:pt>
                <c:pt idx="20">
                  <c:v>3.952</c:v>
                </c:pt>
                <c:pt idx="21">
                  <c:v>23.125</c:v>
                </c:pt>
                <c:pt idx="22">
                  <c:v>19.232999999999997</c:v>
                </c:pt>
                <c:pt idx="23">
                  <c:v>22.092999999999996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4394168"/>
        <c:axId val="4843945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100</c:v>
                </c:pt>
                <c:pt idx="13">
                  <c:v>140.19999999999999</c:v>
                </c:pt>
                <c:pt idx="14">
                  <c:v>175.07</c:v>
                </c:pt>
                <c:pt idx="15">
                  <c:v>170.63</c:v>
                </c:pt>
                <c:pt idx="16">
                  <c:v>245</c:v>
                </c:pt>
                <c:pt idx="17">
                  <c:v>300</c:v>
                </c:pt>
                <c:pt idx="18">
                  <c:v>249.99</c:v>
                </c:pt>
                <c:pt idx="19">
                  <c:v>244.7</c:v>
                </c:pt>
                <c:pt idx="20">
                  <c:v>185.42</c:v>
                </c:pt>
                <c:pt idx="21">
                  <c:v>177.12</c:v>
                </c:pt>
                <c:pt idx="22">
                  <c:v>169.37</c:v>
                </c:pt>
                <c:pt idx="23">
                  <c:v>143.5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4395344"/>
        <c:axId val="484394952"/>
      </c:lineChart>
      <c:catAx>
        <c:axId val="484394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4394560"/>
        <c:crosses val="autoZero"/>
        <c:auto val="1"/>
        <c:lblAlgn val="ctr"/>
        <c:lblOffset val="100"/>
        <c:noMultiLvlLbl val="0"/>
      </c:catAx>
      <c:valAx>
        <c:axId val="484394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4394168"/>
        <c:crosses val="autoZero"/>
        <c:crossBetween val="between"/>
      </c:valAx>
      <c:valAx>
        <c:axId val="484394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4395344"/>
        <c:crosses val="max"/>
        <c:crossBetween val="between"/>
      </c:valAx>
      <c:catAx>
        <c:axId val="484395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4394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</v>
      </c>
      <c r="O4" s="18">
        <v>50.254999999999995</v>
      </c>
      <c r="P4" s="18">
        <v>49.440000000000005</v>
      </c>
      <c r="Q4" s="18">
        <v>32.917000000000002</v>
      </c>
      <c r="R4" s="18">
        <v>24.531999999999996</v>
      </c>
      <c r="S4" s="18">
        <v>70.686999999999998</v>
      </c>
      <c r="T4" s="18">
        <v>10.657</v>
      </c>
      <c r="U4" s="18">
        <v>3.0940000000000003</v>
      </c>
      <c r="V4" s="18">
        <v>3.9169999999999998</v>
      </c>
      <c r="W4" s="18">
        <v>23.096</v>
      </c>
      <c r="X4" s="18">
        <v>19.188000000000002</v>
      </c>
      <c r="Y4" s="18">
        <v>22.093</v>
      </c>
      <c r="Z4" s="19"/>
      <c r="AA4" s="20">
        <f>SUM(B4:Z4)</f>
        <v>329.87599999999998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100</v>
      </c>
      <c r="O7" s="28">
        <v>140.19999999999999</v>
      </c>
      <c r="P7" s="28">
        <v>175.07</v>
      </c>
      <c r="Q7" s="28">
        <v>170.63</v>
      </c>
      <c r="R7" s="28">
        <v>245</v>
      </c>
      <c r="S7" s="28">
        <v>300</v>
      </c>
      <c r="T7" s="28">
        <v>249.99</v>
      </c>
      <c r="U7" s="28">
        <v>244.7</v>
      </c>
      <c r="V7" s="28">
        <v>185.42</v>
      </c>
      <c r="W7" s="28">
        <v>177.12</v>
      </c>
      <c r="X7" s="28">
        <v>169.37</v>
      </c>
      <c r="Y7" s="28">
        <v>143.5</v>
      </c>
      <c r="Z7" s="29"/>
      <c r="AA7" s="30">
        <f>IF(SUM(B7:Z7)&lt;&gt;0,AVERAGEIF(B7:Z7,"&lt;&gt;"""),"")</f>
        <v>191.75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40.694000000000003</v>
      </c>
      <c r="T12" s="52"/>
      <c r="U12" s="52"/>
      <c r="V12" s="52"/>
      <c r="W12" s="52"/>
      <c r="X12" s="52"/>
      <c r="Y12" s="52"/>
      <c r="Z12" s="53"/>
      <c r="AA12" s="54">
        <f t="shared" si="0"/>
        <v>40.694000000000003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7.0000000000000001E-3</v>
      </c>
      <c r="O14" s="57">
        <v>2.4730000000000003</v>
      </c>
      <c r="P14" s="57">
        <v>3.4930000000000003</v>
      </c>
      <c r="Q14" s="57">
        <v>0.32799999999999996</v>
      </c>
      <c r="R14" s="57">
        <v>7.4999999999999997E-2</v>
      </c>
      <c r="S14" s="57">
        <v>0.13300000000000001</v>
      </c>
      <c r="T14" s="57">
        <v>0.16599999999999998</v>
      </c>
      <c r="U14" s="57">
        <v>0.14600000000000002</v>
      </c>
      <c r="V14" s="57">
        <v>1.0999999999999999E-2</v>
      </c>
      <c r="W14" s="57">
        <v>0.159</v>
      </c>
      <c r="X14" s="57">
        <v>4.5999999999999999E-2</v>
      </c>
      <c r="Y14" s="57">
        <v>2E-3</v>
      </c>
      <c r="Z14" s="58"/>
      <c r="AA14" s="59">
        <f t="shared" si="0"/>
        <v>7.0390000000000015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7.0000000000000001E-3</v>
      </c>
      <c r="O16" s="62">
        <f t="shared" si="1"/>
        <v>2.4730000000000003</v>
      </c>
      <c r="P16" s="62">
        <f t="shared" si="1"/>
        <v>3.4930000000000003</v>
      </c>
      <c r="Q16" s="62">
        <f t="shared" si="1"/>
        <v>0.32799999999999996</v>
      </c>
      <c r="R16" s="62">
        <f t="shared" si="1"/>
        <v>7.4999999999999997E-2</v>
      </c>
      <c r="S16" s="62">
        <f t="shared" si="1"/>
        <v>40.827000000000005</v>
      </c>
      <c r="T16" s="62">
        <f t="shared" si="1"/>
        <v>0.16599999999999998</v>
      </c>
      <c r="U16" s="62">
        <f t="shared" si="1"/>
        <v>0.14600000000000002</v>
      </c>
      <c r="V16" s="62">
        <f t="shared" si="1"/>
        <v>1.0999999999999999E-2</v>
      </c>
      <c r="W16" s="62">
        <f t="shared" si="1"/>
        <v>0.159</v>
      </c>
      <c r="X16" s="62">
        <f t="shared" si="1"/>
        <v>4.5999999999999999E-2</v>
      </c>
      <c r="Y16" s="62">
        <f t="shared" si="1"/>
        <v>2E-3</v>
      </c>
      <c r="Z16" s="63" t="str">
        <f t="shared" si="1"/>
        <v/>
      </c>
      <c r="AA16" s="64">
        <f>SUM(AA10:AA15)</f>
        <v>47.733000000000004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6.6310000000000002</v>
      </c>
      <c r="O20" s="77">
        <v>8.4290000000000003</v>
      </c>
      <c r="P20" s="77">
        <v>7.9730000000000008</v>
      </c>
      <c r="Q20" s="77">
        <v>7.6429999999999998</v>
      </c>
      <c r="R20" s="77">
        <v>5.63</v>
      </c>
      <c r="S20" s="77">
        <v>7.1070000000000002</v>
      </c>
      <c r="T20" s="77">
        <v>1.31</v>
      </c>
      <c r="U20" s="77">
        <v>0.03</v>
      </c>
      <c r="V20" s="77">
        <v>1.9E-2</v>
      </c>
      <c r="W20" s="77">
        <v>5.4320000000000004</v>
      </c>
      <c r="X20" s="77">
        <v>5.2230000000000008</v>
      </c>
      <c r="Y20" s="77">
        <v>2.3E-2</v>
      </c>
      <c r="Z20" s="78"/>
      <c r="AA20" s="79">
        <f t="shared" si="2"/>
        <v>55.45000000000001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13.362000000000002</v>
      </c>
      <c r="O21" s="81">
        <v>39.353000000000002</v>
      </c>
      <c r="P21" s="81">
        <v>37.973999999999997</v>
      </c>
      <c r="Q21" s="81">
        <v>24.946000000000002</v>
      </c>
      <c r="R21" s="81">
        <v>18.826999999999998</v>
      </c>
      <c r="S21" s="81">
        <v>22.753</v>
      </c>
      <c r="T21" s="81">
        <v>5.3810000000000002</v>
      </c>
      <c r="U21" s="81">
        <v>2.9180000000000001</v>
      </c>
      <c r="V21" s="81">
        <v>3.8869999999999996</v>
      </c>
      <c r="W21" s="81">
        <v>17.504999999999999</v>
      </c>
      <c r="X21" s="81">
        <v>13.919</v>
      </c>
      <c r="Y21" s="81">
        <v>22.067999999999998</v>
      </c>
      <c r="Z21" s="78"/>
      <c r="AA21" s="79">
        <f t="shared" si="2"/>
        <v>222.89299999999997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19.993000000000002</v>
      </c>
      <c r="O25" s="88">
        <f t="shared" si="3"/>
        <v>47.782000000000004</v>
      </c>
      <c r="P25" s="88">
        <f t="shared" si="3"/>
        <v>45.946999999999996</v>
      </c>
      <c r="Q25" s="88">
        <f t="shared" si="3"/>
        <v>32.588999999999999</v>
      </c>
      <c r="R25" s="88">
        <f t="shared" si="3"/>
        <v>24.456999999999997</v>
      </c>
      <c r="S25" s="88">
        <f t="shared" si="3"/>
        <v>29.86</v>
      </c>
      <c r="T25" s="88">
        <f t="shared" si="3"/>
        <v>6.6910000000000007</v>
      </c>
      <c r="U25" s="88">
        <f t="shared" si="3"/>
        <v>2.948</v>
      </c>
      <c r="V25" s="88">
        <f t="shared" si="3"/>
        <v>3.9059999999999997</v>
      </c>
      <c r="W25" s="88">
        <f t="shared" si="3"/>
        <v>22.936999999999998</v>
      </c>
      <c r="X25" s="88">
        <f t="shared" si="3"/>
        <v>19.142000000000003</v>
      </c>
      <c r="Y25" s="88">
        <f t="shared" si="3"/>
        <v>22.090999999999998</v>
      </c>
      <c r="Z25" s="89" t="str">
        <f t="shared" si="3"/>
        <v/>
      </c>
      <c r="AA25" s="90">
        <f>SUM(AA19:AA24)</f>
        <v>278.34299999999996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</v>
      </c>
      <c r="O29" s="77">
        <v>50.255000000000003</v>
      </c>
      <c r="P29" s="77">
        <v>49.44</v>
      </c>
      <c r="Q29" s="77">
        <v>32.917000000000002</v>
      </c>
      <c r="R29" s="77">
        <v>24.532</v>
      </c>
      <c r="S29" s="77">
        <v>70.686999999999998</v>
      </c>
      <c r="T29" s="77">
        <v>6.8570000000000002</v>
      </c>
      <c r="U29" s="77">
        <v>3.0939999999999999</v>
      </c>
      <c r="V29" s="77">
        <v>3.9169999999999998</v>
      </c>
      <c r="W29" s="77">
        <v>23.096</v>
      </c>
      <c r="X29" s="77">
        <v>19.187999999999999</v>
      </c>
      <c r="Y29" s="77">
        <v>22.093</v>
      </c>
      <c r="Z29" s="78"/>
      <c r="AA29" s="79">
        <f>SUM(B29:Z29)</f>
        <v>326.07600000000002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20</v>
      </c>
      <c r="O31" s="62">
        <f t="shared" si="4"/>
        <v>50.255000000000003</v>
      </c>
      <c r="P31" s="62">
        <f t="shared" si="4"/>
        <v>49.44</v>
      </c>
      <c r="Q31" s="62">
        <f t="shared" si="4"/>
        <v>32.917000000000002</v>
      </c>
      <c r="R31" s="62">
        <f t="shared" si="4"/>
        <v>24.532</v>
      </c>
      <c r="S31" s="62">
        <f t="shared" si="4"/>
        <v>70.686999999999998</v>
      </c>
      <c r="T31" s="62">
        <f t="shared" si="4"/>
        <v>6.8570000000000002</v>
      </c>
      <c r="U31" s="62">
        <f t="shared" si="4"/>
        <v>3.0939999999999999</v>
      </c>
      <c r="V31" s="62">
        <f t="shared" si="4"/>
        <v>3.9169999999999998</v>
      </c>
      <c r="W31" s="62">
        <f t="shared" si="4"/>
        <v>23.096</v>
      </c>
      <c r="X31" s="62">
        <f t="shared" si="4"/>
        <v>19.187999999999999</v>
      </c>
      <c r="Y31" s="62">
        <f t="shared" si="4"/>
        <v>22.093</v>
      </c>
      <c r="Z31" s="63" t="str">
        <f t="shared" si="4"/>
        <v/>
      </c>
      <c r="AA31" s="64">
        <f>SUM(AA28:AA30)</f>
        <v>326.07600000000002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3.8</v>
      </c>
      <c r="U38" s="99"/>
      <c r="V38" s="99"/>
      <c r="W38" s="99"/>
      <c r="X38" s="99"/>
      <c r="Y38" s="99"/>
      <c r="Z38" s="100"/>
      <c r="AA38" s="79">
        <f t="shared" si="5"/>
        <v>3.8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3.8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3.8</v>
      </c>
      <c r="U46" s="99"/>
      <c r="V46" s="99"/>
      <c r="W46" s="99"/>
      <c r="X46" s="99"/>
      <c r="Y46" s="99"/>
      <c r="Z46" s="100"/>
      <c r="AA46" s="79">
        <f t="shared" si="7"/>
        <v>3.8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3.8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20.000000000000004</v>
      </c>
      <c r="O51" s="88">
        <f t="shared" si="10"/>
        <v>50.255000000000003</v>
      </c>
      <c r="P51" s="88">
        <f t="shared" si="10"/>
        <v>49.44</v>
      </c>
      <c r="Q51" s="88">
        <f t="shared" si="10"/>
        <v>32.917000000000002</v>
      </c>
      <c r="R51" s="88">
        <f t="shared" si="10"/>
        <v>24.531999999999996</v>
      </c>
      <c r="S51" s="88">
        <f t="shared" si="10"/>
        <v>70.687000000000012</v>
      </c>
      <c r="T51" s="88">
        <f t="shared" si="10"/>
        <v>10.657</v>
      </c>
      <c r="U51" s="88">
        <f t="shared" si="10"/>
        <v>3.0939999999999999</v>
      </c>
      <c r="V51" s="88">
        <f t="shared" si="10"/>
        <v>3.9169999999999998</v>
      </c>
      <c r="W51" s="88">
        <f t="shared" si="10"/>
        <v>23.095999999999997</v>
      </c>
      <c r="X51" s="88">
        <f t="shared" si="10"/>
        <v>19.188000000000002</v>
      </c>
      <c r="Y51" s="88">
        <f t="shared" si="10"/>
        <v>22.092999999999996</v>
      </c>
      <c r="Z51" s="89" t="str">
        <f t="shared" si="10"/>
        <v/>
      </c>
      <c r="AA51" s="104">
        <f>SUM(B51:Z51)</f>
        <v>329.87599999999998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</v>
      </c>
      <c r="O4" s="18">
        <v>50.3</v>
      </c>
      <c r="P4" s="18">
        <v>49.4</v>
      </c>
      <c r="Q4" s="18">
        <v>32.867999999999995</v>
      </c>
      <c r="R4" s="18">
        <v>24.524999999999999</v>
      </c>
      <c r="S4" s="18">
        <v>70.689000000000007</v>
      </c>
      <c r="T4" s="18">
        <v>10.631</v>
      </c>
      <c r="U4" s="18">
        <v>3.073</v>
      </c>
      <c r="V4" s="18">
        <v>3.952</v>
      </c>
      <c r="W4" s="18">
        <v>23.125</v>
      </c>
      <c r="X4" s="18">
        <v>19.232999999999997</v>
      </c>
      <c r="Y4" s="18">
        <v>22.092999999999996</v>
      </c>
      <c r="Z4" s="19"/>
      <c r="AA4" s="20">
        <f>SUM(B4:Z4)</f>
        <v>329.88900000000001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100</v>
      </c>
      <c r="O7" s="28">
        <v>140.19999999999999</v>
      </c>
      <c r="P7" s="28">
        <v>175.07</v>
      </c>
      <c r="Q7" s="28">
        <v>170.63</v>
      </c>
      <c r="R7" s="28">
        <v>245</v>
      </c>
      <c r="S7" s="28">
        <v>300</v>
      </c>
      <c r="T7" s="28">
        <v>249.99</v>
      </c>
      <c r="U7" s="28">
        <v>244.7</v>
      </c>
      <c r="V7" s="28">
        <v>185.42</v>
      </c>
      <c r="W7" s="28">
        <v>177.12</v>
      </c>
      <c r="X7" s="28">
        <v>169.37</v>
      </c>
      <c r="Y7" s="28">
        <v>143.5</v>
      </c>
      <c r="Z7" s="29"/>
      <c r="AA7" s="30">
        <f>IF(SUM(B7:Z7)&lt;&gt;0,AVERAGEIF(B7:Z7,"&lt;&gt;"""),"")</f>
        <v>191.75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</v>
      </c>
      <c r="O14" s="57"/>
      <c r="P14" s="57"/>
      <c r="Q14" s="57"/>
      <c r="R14" s="57"/>
      <c r="S14" s="57"/>
      <c r="T14" s="57"/>
      <c r="U14" s="57"/>
      <c r="V14" s="57">
        <v>0.72399999999999998</v>
      </c>
      <c r="W14" s="57">
        <v>1.361</v>
      </c>
      <c r="X14" s="57">
        <v>2.4540000000000002</v>
      </c>
      <c r="Y14" s="57">
        <v>22.092999999999996</v>
      </c>
      <c r="Z14" s="58"/>
      <c r="AA14" s="59">
        <f t="shared" si="0"/>
        <v>46.631999999999998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0.72399999999999998</v>
      </c>
      <c r="W16" s="62">
        <f t="shared" si="1"/>
        <v>1.361</v>
      </c>
      <c r="X16" s="62">
        <f t="shared" si="1"/>
        <v>2.4540000000000002</v>
      </c>
      <c r="Y16" s="62">
        <f t="shared" si="1"/>
        <v>22.092999999999996</v>
      </c>
      <c r="Z16" s="63" t="str">
        <f t="shared" si="1"/>
        <v/>
      </c>
      <c r="AA16" s="64">
        <f>SUM(AA10:AA15)</f>
        <v>46.631999999999998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8.02</v>
      </c>
      <c r="T20" s="77">
        <v>7.9</v>
      </c>
      <c r="U20" s="77"/>
      <c r="V20" s="77"/>
      <c r="W20" s="77"/>
      <c r="X20" s="77"/>
      <c r="Y20" s="77"/>
      <c r="Z20" s="78"/>
      <c r="AA20" s="79">
        <f t="shared" si="2"/>
        <v>15.92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1.468</v>
      </c>
      <c r="R21" s="81">
        <v>1.625</v>
      </c>
      <c r="S21" s="81">
        <v>3.3690000000000002</v>
      </c>
      <c r="T21" s="81">
        <v>2.7309999999999999</v>
      </c>
      <c r="U21" s="81">
        <v>1.673</v>
      </c>
      <c r="V21" s="81">
        <v>1.3280000000000001</v>
      </c>
      <c r="W21" s="81">
        <v>2.3639999999999999</v>
      </c>
      <c r="X21" s="81">
        <v>6.0790000000000006</v>
      </c>
      <c r="Y21" s="81"/>
      <c r="Z21" s="78"/>
      <c r="AA21" s="79">
        <f t="shared" si="2"/>
        <v>20.637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1.468</v>
      </c>
      <c r="R25" s="88">
        <f t="shared" si="3"/>
        <v>1.625</v>
      </c>
      <c r="S25" s="88">
        <f t="shared" si="3"/>
        <v>11.388999999999999</v>
      </c>
      <c r="T25" s="88">
        <f t="shared" si="3"/>
        <v>10.631</v>
      </c>
      <c r="U25" s="88">
        <f t="shared" si="3"/>
        <v>1.673</v>
      </c>
      <c r="V25" s="88">
        <f t="shared" si="3"/>
        <v>1.3280000000000001</v>
      </c>
      <c r="W25" s="88">
        <f t="shared" si="3"/>
        <v>2.3639999999999999</v>
      </c>
      <c r="X25" s="88">
        <f t="shared" si="3"/>
        <v>6.0790000000000006</v>
      </c>
      <c r="Y25" s="88">
        <f t="shared" si="3"/>
        <v>0</v>
      </c>
      <c r="Z25" s="89">
        <f t="shared" si="3"/>
        <v>0</v>
      </c>
      <c r="AA25" s="90">
        <f t="shared" si="3"/>
        <v>36.557000000000002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20</v>
      </c>
      <c r="O29" s="77"/>
      <c r="P29" s="77"/>
      <c r="Q29" s="77">
        <v>1.468</v>
      </c>
      <c r="R29" s="77">
        <v>1.625</v>
      </c>
      <c r="S29" s="77">
        <v>11.388999999999999</v>
      </c>
      <c r="T29" s="77">
        <v>10.631</v>
      </c>
      <c r="U29" s="77">
        <v>1.673</v>
      </c>
      <c r="V29" s="77">
        <v>2.052</v>
      </c>
      <c r="W29" s="77">
        <v>3.7250000000000001</v>
      </c>
      <c r="X29" s="77">
        <v>8.5329999999999995</v>
      </c>
      <c r="Y29" s="77">
        <v>22.093</v>
      </c>
      <c r="Z29" s="78"/>
      <c r="AA29" s="79">
        <f>SUM(B29:Z29)</f>
        <v>83.189000000000007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20</v>
      </c>
      <c r="O31" s="62">
        <f t="shared" si="4"/>
        <v>0</v>
      </c>
      <c r="P31" s="62">
        <f t="shared" si="4"/>
        <v>0</v>
      </c>
      <c r="Q31" s="62">
        <f t="shared" si="4"/>
        <v>1.468</v>
      </c>
      <c r="R31" s="62">
        <f t="shared" si="4"/>
        <v>1.625</v>
      </c>
      <c r="S31" s="62">
        <f t="shared" si="4"/>
        <v>11.388999999999999</v>
      </c>
      <c r="T31" s="62">
        <f t="shared" si="4"/>
        <v>10.631</v>
      </c>
      <c r="U31" s="62">
        <f t="shared" si="4"/>
        <v>1.673</v>
      </c>
      <c r="V31" s="62">
        <f t="shared" si="4"/>
        <v>2.052</v>
      </c>
      <c r="W31" s="62">
        <f t="shared" si="4"/>
        <v>3.7250000000000001</v>
      </c>
      <c r="X31" s="62">
        <f t="shared" si="4"/>
        <v>8.5329999999999995</v>
      </c>
      <c r="Y31" s="62">
        <f t="shared" si="4"/>
        <v>22.093</v>
      </c>
      <c r="Z31" s="63">
        <f t="shared" si="4"/>
        <v>0</v>
      </c>
      <c r="AA31" s="64">
        <f t="shared" si="4"/>
        <v>83.189000000000007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50.3</v>
      </c>
      <c r="P38" s="99">
        <v>49.4</v>
      </c>
      <c r="Q38" s="99">
        <v>31.4</v>
      </c>
      <c r="R38" s="99">
        <v>22.9</v>
      </c>
      <c r="S38" s="99">
        <v>59.3</v>
      </c>
      <c r="T38" s="99"/>
      <c r="U38" s="99">
        <v>1.4</v>
      </c>
      <c r="V38" s="99">
        <v>1.9</v>
      </c>
      <c r="W38" s="99">
        <v>19.399999999999999</v>
      </c>
      <c r="X38" s="99">
        <v>10.7</v>
      </c>
      <c r="Y38" s="99"/>
      <c r="Z38" s="100"/>
      <c r="AA38" s="79">
        <f t="shared" si="5"/>
        <v>246.70000000000002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50.3</v>
      </c>
      <c r="P39" s="88">
        <f t="shared" si="6"/>
        <v>49.4</v>
      </c>
      <c r="Q39" s="88">
        <f t="shared" si="6"/>
        <v>31.4</v>
      </c>
      <c r="R39" s="88">
        <f t="shared" si="6"/>
        <v>22.9</v>
      </c>
      <c r="S39" s="88">
        <f t="shared" si="6"/>
        <v>59.3</v>
      </c>
      <c r="T39" s="88">
        <f t="shared" si="6"/>
        <v>0</v>
      </c>
      <c r="U39" s="88">
        <f t="shared" si="6"/>
        <v>1.4</v>
      </c>
      <c r="V39" s="88">
        <f t="shared" si="6"/>
        <v>1.9</v>
      </c>
      <c r="W39" s="88">
        <f t="shared" si="6"/>
        <v>19.399999999999999</v>
      </c>
      <c r="X39" s="88">
        <f t="shared" si="6"/>
        <v>10.7</v>
      </c>
      <c r="Y39" s="88">
        <f t="shared" si="6"/>
        <v>0</v>
      </c>
      <c r="Z39" s="89">
        <f t="shared" si="6"/>
        <v>0</v>
      </c>
      <c r="AA39" s="90">
        <f t="shared" si="5"/>
        <v>246.70000000000002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50.3</v>
      </c>
      <c r="P46" s="99">
        <v>49.4</v>
      </c>
      <c r="Q46" s="99">
        <v>31.4</v>
      </c>
      <c r="R46" s="99">
        <v>22.9</v>
      </c>
      <c r="S46" s="99">
        <v>59.3</v>
      </c>
      <c r="T46" s="99"/>
      <c r="U46" s="99">
        <v>1.4</v>
      </c>
      <c r="V46" s="99">
        <v>1.9</v>
      </c>
      <c r="W46" s="99">
        <v>19.399999999999999</v>
      </c>
      <c r="X46" s="99">
        <v>10.7</v>
      </c>
      <c r="Y46" s="99"/>
      <c r="Z46" s="100"/>
      <c r="AA46" s="79">
        <f t="shared" si="7"/>
        <v>246.70000000000002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50.3</v>
      </c>
      <c r="P48" s="88">
        <f t="shared" si="8"/>
        <v>49.4</v>
      </c>
      <c r="Q48" s="88">
        <f t="shared" si="8"/>
        <v>31.4</v>
      </c>
      <c r="R48" s="88">
        <f t="shared" si="8"/>
        <v>22.9</v>
      </c>
      <c r="S48" s="88">
        <f t="shared" si="8"/>
        <v>59.3</v>
      </c>
      <c r="T48" s="88">
        <f t="shared" si="8"/>
        <v>0</v>
      </c>
      <c r="U48" s="88">
        <f t="shared" si="8"/>
        <v>1.4</v>
      </c>
      <c r="V48" s="88">
        <f t="shared" si="8"/>
        <v>1.9</v>
      </c>
      <c r="W48" s="88">
        <f t="shared" si="8"/>
        <v>19.399999999999999</v>
      </c>
      <c r="X48" s="88">
        <f t="shared" si="8"/>
        <v>10.7</v>
      </c>
      <c r="Y48" s="88">
        <f t="shared" si="8"/>
        <v>0</v>
      </c>
      <c r="Z48" s="89">
        <f t="shared" si="8"/>
        <v>0</v>
      </c>
      <c r="AA48" s="90">
        <f t="shared" si="7"/>
        <v>246.70000000000002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20</v>
      </c>
      <c r="O51" s="88">
        <f t="shared" si="10"/>
        <v>50.3</v>
      </c>
      <c r="P51" s="88">
        <f t="shared" si="10"/>
        <v>49.4</v>
      </c>
      <c r="Q51" s="88">
        <f t="shared" si="10"/>
        <v>32.867999999999995</v>
      </c>
      <c r="R51" s="88">
        <f t="shared" si="10"/>
        <v>24.524999999999999</v>
      </c>
      <c r="S51" s="88">
        <f t="shared" si="10"/>
        <v>70.688999999999993</v>
      </c>
      <c r="T51" s="88">
        <f t="shared" si="10"/>
        <v>10.631</v>
      </c>
      <c r="U51" s="88">
        <f t="shared" si="10"/>
        <v>3.073</v>
      </c>
      <c r="V51" s="88">
        <f t="shared" si="10"/>
        <v>3.952</v>
      </c>
      <c r="W51" s="88">
        <f t="shared" si="10"/>
        <v>23.125</v>
      </c>
      <c r="X51" s="88">
        <f t="shared" si="10"/>
        <v>19.233000000000001</v>
      </c>
      <c r="Y51" s="88">
        <f t="shared" si="10"/>
        <v>22.092999999999996</v>
      </c>
      <c r="Z51" s="89">
        <f t="shared" si="10"/>
        <v>0</v>
      </c>
      <c r="AA51" s="104">
        <f>SUM(B51:Z51)</f>
        <v>329.88900000000001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50.3</v>
      </c>
      <c r="P4" s="18">
        <v>49.4</v>
      </c>
      <c r="Q4" s="18">
        <v>31.4</v>
      </c>
      <c r="R4" s="18">
        <v>22.9</v>
      </c>
      <c r="S4" s="18">
        <v>59.3</v>
      </c>
      <c r="T4" s="18">
        <v>-3.8</v>
      </c>
      <c r="U4" s="18">
        <v>1.4</v>
      </c>
      <c r="V4" s="18">
        <v>1.9</v>
      </c>
      <c r="W4" s="18">
        <v>19.399999999999999</v>
      </c>
      <c r="X4" s="18">
        <v>10.7</v>
      </c>
      <c r="Y4" s="18"/>
      <c r="Z4" s="19"/>
      <c r="AA4" s="111">
        <f>SUM(B4:Z4)</f>
        <v>242.9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100</v>
      </c>
      <c r="O7" s="117">
        <v>140.19999999999999</v>
      </c>
      <c r="P7" s="117">
        <v>175.07</v>
      </c>
      <c r="Q7" s="117">
        <v>170.63</v>
      </c>
      <c r="R7" s="117">
        <v>245</v>
      </c>
      <c r="S7" s="117">
        <v>300</v>
      </c>
      <c r="T7" s="117">
        <v>249.99</v>
      </c>
      <c r="U7" s="117">
        <v>244.7</v>
      </c>
      <c r="V7" s="117">
        <v>185.42</v>
      </c>
      <c r="W7" s="117">
        <v>177.12</v>
      </c>
      <c r="X7" s="117">
        <v>169.37</v>
      </c>
      <c r="Y7" s="117">
        <v>143.5</v>
      </c>
      <c r="Z7" s="118"/>
      <c r="AA7" s="119">
        <f>IF(SUM(B7:Z7)&lt;&gt;0,AVERAGEIF(B7:Z7,"&lt;&gt;"""),"")</f>
        <v>191.75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3.8</v>
      </c>
      <c r="U15" s="133"/>
      <c r="V15" s="133"/>
      <c r="W15" s="133"/>
      <c r="X15" s="133"/>
      <c r="Y15" s="133"/>
      <c r="Z15" s="131"/>
      <c r="AA15" s="132">
        <f t="shared" si="0"/>
        <v>3.8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3.8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50.3</v>
      </c>
      <c r="P23" s="133">
        <v>49.4</v>
      </c>
      <c r="Q23" s="133">
        <v>31.4</v>
      </c>
      <c r="R23" s="133">
        <v>22.9</v>
      </c>
      <c r="S23" s="133">
        <v>59.3</v>
      </c>
      <c r="T23" s="133"/>
      <c r="U23" s="133">
        <v>1.4</v>
      </c>
      <c r="V23" s="133">
        <v>1.9</v>
      </c>
      <c r="W23" s="133">
        <v>19.399999999999999</v>
      </c>
      <c r="X23" s="133">
        <v>10.7</v>
      </c>
      <c r="Y23" s="133"/>
      <c r="Z23" s="131"/>
      <c r="AA23" s="132">
        <f t="shared" si="2"/>
        <v>246.70000000000002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50.3</v>
      </c>
      <c r="P24" s="135">
        <f t="shared" si="3"/>
        <v>49.4</v>
      </c>
      <c r="Q24" s="135">
        <f t="shared" si="3"/>
        <v>31.4</v>
      </c>
      <c r="R24" s="135">
        <f t="shared" si="3"/>
        <v>22.9</v>
      </c>
      <c r="S24" s="135">
        <f t="shared" si="3"/>
        <v>59.3</v>
      </c>
      <c r="T24" s="135">
        <f t="shared" si="3"/>
        <v>0</v>
      </c>
      <c r="U24" s="135">
        <f t="shared" si="3"/>
        <v>1.4</v>
      </c>
      <c r="V24" s="135">
        <f t="shared" si="3"/>
        <v>1.9</v>
      </c>
      <c r="W24" s="135">
        <f t="shared" si="3"/>
        <v>19.399999999999999</v>
      </c>
      <c r="X24" s="135">
        <f t="shared" si="3"/>
        <v>10.7</v>
      </c>
      <c r="Y24" s="135">
        <f t="shared" si="3"/>
        <v>0</v>
      </c>
      <c r="Z24" s="136" t="str">
        <f t="shared" si="3"/>
        <v/>
      </c>
      <c r="AA24" s="90">
        <f t="shared" si="2"/>
        <v>246.70000000000002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2022-12-27T09:22:56Z</dcterms:created>
  <dcterms:modified xsi:type="dcterms:W3CDTF">2022-12-27T09:22:57Z</dcterms:modified>
</cp:coreProperties>
</file>