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7" i="6"/>
  <c r="AA4" i="6"/>
  <c r="B25" i="5"/>
  <c r="B39" i="5"/>
  <c r="B51" i="5"/>
  <c r="C25" i="5"/>
  <c r="C39" i="5"/>
  <c r="C51" i="5"/>
  <c r="D25" i="5"/>
  <c r="D39" i="5"/>
  <c r="D51" i="5"/>
  <c r="E25" i="5"/>
  <c r="E39" i="5"/>
  <c r="E51" i="5"/>
  <c r="F25" i="5"/>
  <c r="F39" i="5"/>
  <c r="F51" i="5"/>
  <c r="G25" i="5"/>
  <c r="G39" i="5"/>
  <c r="G51" i="5"/>
  <c r="H25" i="5"/>
  <c r="H39" i="5"/>
  <c r="H51" i="5"/>
  <c r="I25" i="5"/>
  <c r="I39" i="5"/>
  <c r="I51" i="5"/>
  <c r="J25" i="5"/>
  <c r="J39" i="5"/>
  <c r="J51" i="5"/>
  <c r="K25" i="5"/>
  <c r="K39" i="5"/>
  <c r="K51" i="5"/>
  <c r="L25" i="5"/>
  <c r="L39" i="5"/>
  <c r="L51" i="5"/>
  <c r="M25" i="5"/>
  <c r="M39" i="5"/>
  <c r="M51" i="5"/>
  <c r="N25" i="5"/>
  <c r="N39" i="5"/>
  <c r="N51" i="5"/>
  <c r="O25" i="5"/>
  <c r="O39" i="5"/>
  <c r="O51" i="5"/>
  <c r="P25" i="5"/>
  <c r="P39" i="5"/>
  <c r="P51" i="5"/>
  <c r="Q25" i="5"/>
  <c r="Q39" i="5"/>
  <c r="Q51" i="5"/>
  <c r="R25" i="5"/>
  <c r="R39" i="5"/>
  <c r="R51" i="5"/>
  <c r="S25" i="5"/>
  <c r="S39" i="5"/>
  <c r="S51" i="5"/>
  <c r="T25" i="5"/>
  <c r="T39" i="5"/>
  <c r="T51" i="5"/>
  <c r="U25" i="5"/>
  <c r="U39" i="5"/>
  <c r="U51" i="5"/>
  <c r="V25" i="5"/>
  <c r="V39" i="5"/>
  <c r="V51" i="5"/>
  <c r="W25" i="5"/>
  <c r="W39" i="5"/>
  <c r="W51" i="5"/>
  <c r="X25" i="5"/>
  <c r="X39" i="5"/>
  <c r="X51" i="5"/>
  <c r="Y25" i="5"/>
  <c r="Y39" i="5"/>
  <c r="Y51" i="5"/>
  <c r="Z25" i="5"/>
  <c r="Z39" i="5"/>
  <c r="Z51" i="5"/>
  <c r="AA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B48" i="5"/>
  <c r="C48" i="5"/>
  <c r="D48" i="5"/>
  <c r="E48" i="5"/>
  <c r="F48" i="5"/>
  <c r="G48" i="5"/>
  <c r="H48" i="5"/>
  <c r="I48" i="5"/>
  <c r="J48" i="5"/>
  <c r="K48" i="5"/>
  <c r="L48" i="5"/>
  <c r="M48" i="5"/>
  <c r="N48" i="5"/>
  <c r="O48" i="5"/>
  <c r="P48" i="5"/>
  <c r="Q48" i="5"/>
  <c r="R48" i="5"/>
  <c r="S48" i="5"/>
  <c r="T48" i="5"/>
  <c r="U48" i="5"/>
  <c r="V48" i="5"/>
  <c r="W48" i="5"/>
  <c r="X48" i="5"/>
  <c r="Y48" i="5"/>
  <c r="Z48" i="5"/>
  <c r="AA48" i="5"/>
  <c r="AA47" i="5"/>
  <c r="AA46" i="5"/>
  <c r="AA45" i="5"/>
  <c r="AA44" i="5"/>
  <c r="AA43" i="5"/>
  <c r="AA42" i="5"/>
  <c r="AA39" i="5"/>
  <c r="AA38" i="5"/>
  <c r="AA37" i="5"/>
  <c r="AA36" i="5"/>
  <c r="AA35" i="5"/>
  <c r="AA34" i="5"/>
  <c r="AA28" i="5"/>
  <c r="AA29" i="5"/>
  <c r="AA30" i="5"/>
  <c r="AA31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19" i="5"/>
  <c r="AA20" i="5"/>
  <c r="AA21" i="5"/>
  <c r="AA22" i="5"/>
  <c r="AA23" i="5"/>
  <c r="AA24" i="5"/>
  <c r="AA25" i="5"/>
  <c r="AA10" i="5"/>
  <c r="AA11" i="5"/>
  <c r="AA12" i="5"/>
  <c r="AA13" i="5"/>
  <c r="AA14" i="5"/>
  <c r="AA15" i="5"/>
  <c r="AA16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7" i="5"/>
  <c r="AA4" i="5"/>
  <c r="B51" i="4"/>
  <c r="C51" i="4"/>
  <c r="D51" i="4"/>
  <c r="E51" i="4"/>
  <c r="F51" i="4"/>
  <c r="G51" i="4"/>
  <c r="H51" i="4"/>
  <c r="I51" i="4"/>
  <c r="J51" i="4"/>
  <c r="K51" i="4"/>
  <c r="L51" i="4"/>
  <c r="M51" i="4"/>
  <c r="N16" i="4"/>
  <c r="N25" i="4"/>
  <c r="N39" i="4"/>
  <c r="N51" i="4"/>
  <c r="O16" i="4"/>
  <c r="O25" i="4"/>
  <c r="O39" i="4"/>
  <c r="O51" i="4"/>
  <c r="P16" i="4"/>
  <c r="P25" i="4"/>
  <c r="P39" i="4"/>
  <c r="P51" i="4"/>
  <c r="Q16" i="4"/>
  <c r="Q25" i="4"/>
  <c r="Q39" i="4"/>
  <c r="Q51" i="4"/>
  <c r="R16" i="4"/>
  <c r="R25" i="4"/>
  <c r="R39" i="4"/>
  <c r="R51" i="4"/>
  <c r="S16" i="4"/>
  <c r="S25" i="4"/>
  <c r="S39" i="4"/>
  <c r="S51" i="4"/>
  <c r="T16" i="4"/>
  <c r="T25" i="4"/>
  <c r="T39" i="4"/>
  <c r="T51" i="4"/>
  <c r="U16" i="4"/>
  <c r="U25" i="4"/>
  <c r="U39" i="4"/>
  <c r="U51" i="4"/>
  <c r="V16" i="4"/>
  <c r="V25" i="4"/>
  <c r="V39" i="4"/>
  <c r="V51" i="4"/>
  <c r="W16" i="4"/>
  <c r="W25" i="4"/>
  <c r="W39" i="4"/>
  <c r="W51" i="4"/>
  <c r="X16" i="4"/>
  <c r="X25" i="4"/>
  <c r="X39" i="4"/>
  <c r="X51" i="4"/>
  <c r="Y16" i="4"/>
  <c r="Y25" i="4"/>
  <c r="Y39" i="4"/>
  <c r="Y51" i="4"/>
  <c r="Z51" i="4"/>
  <c r="AA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B48" i="4"/>
  <c r="C48" i="4"/>
  <c r="D48" i="4"/>
  <c r="E48" i="4"/>
  <c r="F48" i="4"/>
  <c r="G48" i="4"/>
  <c r="H48" i="4"/>
  <c r="I48" i="4"/>
  <c r="J48" i="4"/>
  <c r="K48" i="4"/>
  <c r="L48" i="4"/>
  <c r="M48" i="4"/>
  <c r="N48" i="4"/>
  <c r="O48" i="4"/>
  <c r="P48" i="4"/>
  <c r="Q48" i="4"/>
  <c r="R48" i="4"/>
  <c r="S48" i="4"/>
  <c r="T48" i="4"/>
  <c r="U48" i="4"/>
  <c r="V48" i="4"/>
  <c r="W48" i="4"/>
  <c r="X48" i="4"/>
  <c r="Y48" i="4"/>
  <c r="Z48" i="4"/>
  <c r="AA48" i="4"/>
  <c r="AA47" i="4"/>
  <c r="AA46" i="4"/>
  <c r="AA45" i="4"/>
  <c r="AA44" i="4"/>
  <c r="AA43" i="4"/>
  <c r="AA42" i="4"/>
  <c r="B39" i="4"/>
  <c r="C39" i="4"/>
  <c r="D39" i="4"/>
  <c r="E39" i="4"/>
  <c r="F39" i="4"/>
  <c r="G39" i="4"/>
  <c r="H39" i="4"/>
  <c r="I39" i="4"/>
  <c r="J39" i="4"/>
  <c r="K39" i="4"/>
  <c r="L39" i="4"/>
  <c r="M39" i="4"/>
  <c r="Z39" i="4"/>
  <c r="AA39" i="4"/>
  <c r="AA38" i="4"/>
  <c r="AA37" i="4"/>
  <c r="AA36" i="4"/>
  <c r="AA35" i="4"/>
  <c r="AA34" i="4"/>
  <c r="AA28" i="4"/>
  <c r="AA29" i="4"/>
  <c r="AA30" i="4"/>
  <c r="AA31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19" i="4"/>
  <c r="AA20" i="4"/>
  <c r="AA21" i="4"/>
  <c r="AA22" i="4"/>
  <c r="AA23" i="4"/>
  <c r="AA24" i="4"/>
  <c r="AA25" i="4"/>
  <c r="Z25" i="4"/>
  <c r="M25" i="4"/>
  <c r="L25" i="4"/>
  <c r="K25" i="4"/>
  <c r="J25" i="4"/>
  <c r="I25" i="4"/>
  <c r="H25" i="4"/>
  <c r="G25" i="4"/>
  <c r="F25" i="4"/>
  <c r="E25" i="4"/>
  <c r="D25" i="4"/>
  <c r="C25" i="4"/>
  <c r="B25" i="4"/>
  <c r="AA10" i="4"/>
  <c r="AA11" i="4"/>
  <c r="AA12" i="4"/>
  <c r="AA13" i="4"/>
  <c r="AA14" i="4"/>
  <c r="AA15" i="4"/>
  <c r="AA16" i="4"/>
  <c r="Z16" i="4"/>
  <c r="M16" i="4"/>
  <c r="L16" i="4"/>
  <c r="K16" i="4"/>
  <c r="J16" i="4"/>
  <c r="I16" i="4"/>
  <c r="H16" i="4"/>
  <c r="G16" i="4"/>
  <c r="F16" i="4"/>
  <c r="E16" i="4"/>
  <c r="D16" i="4"/>
  <c r="C16" i="4"/>
  <c r="B16" i="4"/>
  <c r="AA7" i="4"/>
  <c r="AA4" i="4"/>
</calcChain>
</file>

<file path=xl/sharedStrings.xml><?xml version="1.0" encoding="utf-8"?>
<sst xmlns="http://schemas.openxmlformats.org/spreadsheetml/2006/main" count="117" uniqueCount="53">
  <si>
    <t>Publication on: 26/12/2022 11:19:52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</si>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</sst>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22.3</c:v>
                </c:pt>
                <c:pt idx="16">
                  <c:v>0</c:v>
                </c:pt>
                <c:pt idx="17">
                  <c:v>0</c:v>
                </c:pt>
                <c:pt idx="18">
                  <c:v>34.200000000000003</c:v>
                </c:pt>
                <c:pt idx="19">
                  <c:v>19.5</c:v>
                </c:pt>
                <c:pt idx="20">
                  <c:v>37.6</c:v>
                </c:pt>
                <c:pt idx="21">
                  <c:v>44.2</c:v>
                </c:pt>
                <c:pt idx="22">
                  <c:v>71.400000000000006</c:v>
                </c:pt>
                <c:pt idx="23">
                  <c:v>2.9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40.434000000000005</c:v>
                </c:pt>
                <c:pt idx="13">
                  <c:v>55.966999999999992</c:v>
                </c:pt>
                <c:pt idx="14">
                  <c:v>59.176000000000002</c:v>
                </c:pt>
                <c:pt idx="15">
                  <c:v>51.283999999999999</c:v>
                </c:pt>
                <c:pt idx="16">
                  <c:v>59.665999999999997</c:v>
                </c:pt>
                <c:pt idx="17">
                  <c:v>63.725999999999999</c:v>
                </c:pt>
                <c:pt idx="18">
                  <c:v>59.652999999999992</c:v>
                </c:pt>
                <c:pt idx="19">
                  <c:v>56.545999999999999</c:v>
                </c:pt>
                <c:pt idx="20">
                  <c:v>52.376999999999995</c:v>
                </c:pt>
                <c:pt idx="21">
                  <c:v>45.98599999999999</c:v>
                </c:pt>
                <c:pt idx="22">
                  <c:v>39.180999999999997</c:v>
                </c:pt>
                <c:pt idx="23">
                  <c:v>31.221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50920176"/>
        <c:axId val="35092056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63.051000000000002</c:v>
                </c:pt>
                <c:pt idx="13">
                  <c:v>67.786999999999992</c:v>
                </c:pt>
                <c:pt idx="14">
                  <c:v>60.686999999999998</c:v>
                </c:pt>
                <c:pt idx="15">
                  <c:v>78.144999999999996</c:v>
                </c:pt>
                <c:pt idx="16">
                  <c:v>59.712000000000003</c:v>
                </c:pt>
                <c:pt idx="17">
                  <c:v>63.81</c:v>
                </c:pt>
                <c:pt idx="18">
                  <c:v>94.140999999999991</c:v>
                </c:pt>
                <c:pt idx="19">
                  <c:v>76.575000000000003</c:v>
                </c:pt>
                <c:pt idx="20">
                  <c:v>90.02</c:v>
                </c:pt>
                <c:pt idx="21">
                  <c:v>90.138000000000005</c:v>
                </c:pt>
                <c:pt idx="22">
                  <c:v>110.61800000000001</c:v>
                </c:pt>
                <c:pt idx="23">
                  <c:v>34.121000000000002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50920176"/>
        <c:axId val="35092056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189.14</c:v>
                </c:pt>
                <c:pt idx="13">
                  <c:v>187.05</c:v>
                </c:pt>
                <c:pt idx="14">
                  <c:v>198.1</c:v>
                </c:pt>
                <c:pt idx="15">
                  <c:v>213.51</c:v>
                </c:pt>
                <c:pt idx="16">
                  <c:v>211.33</c:v>
                </c:pt>
                <c:pt idx="17">
                  <c:v>200</c:v>
                </c:pt>
                <c:pt idx="18">
                  <c:v>205.62</c:v>
                </c:pt>
                <c:pt idx="19">
                  <c:v>211.33</c:v>
                </c:pt>
                <c:pt idx="20">
                  <c:v>210</c:v>
                </c:pt>
                <c:pt idx="21">
                  <c:v>213.79</c:v>
                </c:pt>
                <c:pt idx="22">
                  <c:v>196.67</c:v>
                </c:pt>
                <c:pt idx="23">
                  <c:v>178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50921352"/>
        <c:axId val="350920960"/>
      </c:lineChart>
      <c:catAx>
        <c:axId val="35092017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50920568"/>
        <c:crosses val="autoZero"/>
        <c:auto val="1"/>
        <c:lblAlgn val="ctr"/>
        <c:lblOffset val="100"/>
        <c:noMultiLvlLbl val="0"/>
      </c:catAx>
      <c:valAx>
        <c:axId val="3509205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50920176"/>
        <c:crosses val="autoZero"/>
        <c:crossBetween val="between"/>
      </c:valAx>
      <c:valAx>
        <c:axId val="35092096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50921352"/>
        <c:crosses val="max"/>
        <c:crossBetween val="between"/>
      </c:valAx>
      <c:catAx>
        <c:axId val="35092135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5092096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44921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63.061</v>
      </c>
      <c r="O4" s="18">
        <v>67.785999999999987</v>
      </c>
      <c r="P4" s="18">
        <v>60.637000000000008</v>
      </c>
      <c r="Q4" s="18">
        <v>78.152999999999992</v>
      </c>
      <c r="R4" s="18">
        <v>59.687999999999995</v>
      </c>
      <c r="S4" s="18">
        <v>63.836999999999996</v>
      </c>
      <c r="T4" s="18">
        <v>94.172000000000011</v>
      </c>
      <c r="U4" s="18">
        <v>76.589000000000013</v>
      </c>
      <c r="V4" s="18">
        <v>89.977000000000004</v>
      </c>
      <c r="W4" s="18">
        <v>90.186000000000007</v>
      </c>
      <c r="X4" s="18">
        <v>110.58100000000002</v>
      </c>
      <c r="Y4" s="18">
        <v>34.121000000000002</v>
      </c>
      <c r="Z4" s="19"/>
      <c r="AA4" s="20">
        <f>SUM(B4:Z4)</f>
        <v>888.78800000000001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189.14</v>
      </c>
      <c r="O7" s="28">
        <v>187.05</v>
      </c>
      <c r="P7" s="28">
        <v>198.1</v>
      </c>
      <c r="Q7" s="28">
        <v>213.51</v>
      </c>
      <c r="R7" s="28">
        <v>211.33</v>
      </c>
      <c r="S7" s="28">
        <v>200</v>
      </c>
      <c r="T7" s="28">
        <v>205.62</v>
      </c>
      <c r="U7" s="28">
        <v>211.33</v>
      </c>
      <c r="V7" s="28">
        <v>210</v>
      </c>
      <c r="W7" s="28">
        <v>213.79</v>
      </c>
      <c r="X7" s="28">
        <v>196.67</v>
      </c>
      <c r="Y7" s="28">
        <v>178</v>
      </c>
      <c r="Z7" s="29"/>
      <c r="AA7" s="30">
        <f>IF(SUM(B7:Z7)&lt;&gt;0,AVERAGEIF(B7:Z7,"&lt;&gt;"""),"")</f>
        <v>201.21166666666667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40.434000000000005</v>
      </c>
      <c r="O14" s="57">
        <v>55.966999999999992</v>
      </c>
      <c r="P14" s="57">
        <v>59.176000000000002</v>
      </c>
      <c r="Q14" s="57">
        <v>51.283999999999999</v>
      </c>
      <c r="R14" s="57">
        <v>59.665999999999997</v>
      </c>
      <c r="S14" s="57">
        <v>63.725999999999999</v>
      </c>
      <c r="T14" s="57">
        <v>59.652999999999992</v>
      </c>
      <c r="U14" s="57">
        <v>56.545999999999999</v>
      </c>
      <c r="V14" s="57">
        <v>52.376999999999995</v>
      </c>
      <c r="W14" s="57">
        <v>45.98599999999999</v>
      </c>
      <c r="X14" s="57">
        <v>39.180999999999997</v>
      </c>
      <c r="Y14" s="57">
        <v>31.221</v>
      </c>
      <c r="Z14" s="58"/>
      <c r="AA14" s="59">
        <f t="shared" si="0"/>
        <v>615.21699999999998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40.434000000000005</v>
      </c>
      <c r="O16" s="62">
        <f t="shared" si="1"/>
        <v>55.966999999999992</v>
      </c>
      <c r="P16" s="62">
        <f t="shared" si="1"/>
        <v>59.176000000000002</v>
      </c>
      <c r="Q16" s="62">
        <f t="shared" si="1"/>
        <v>51.283999999999999</v>
      </c>
      <c r="R16" s="62">
        <f t="shared" si="1"/>
        <v>59.665999999999997</v>
      </c>
      <c r="S16" s="62">
        <f t="shared" si="1"/>
        <v>63.725999999999999</v>
      </c>
      <c r="T16" s="62">
        <f t="shared" si="1"/>
        <v>59.652999999999992</v>
      </c>
      <c r="U16" s="62">
        <f t="shared" si="1"/>
        <v>56.545999999999999</v>
      </c>
      <c r="V16" s="62">
        <f t="shared" si="1"/>
        <v>52.376999999999995</v>
      </c>
      <c r="W16" s="62">
        <f t="shared" si="1"/>
        <v>45.98599999999999</v>
      </c>
      <c r="X16" s="62">
        <f t="shared" si="1"/>
        <v>39.180999999999997</v>
      </c>
      <c r="Y16" s="62">
        <f t="shared" si="1"/>
        <v>31.221</v>
      </c>
      <c r="Z16" s="63" t="str">
        <f t="shared" si="1"/>
        <v/>
      </c>
      <c r="AA16" s="64">
        <f>SUM(AA10:AA15)</f>
        <v>615.21699999999998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8.1389999999999993</v>
      </c>
      <c r="O20" s="77">
        <v>3.6999999999999998E-2</v>
      </c>
      <c r="P20" s="77">
        <v>5.5E-2</v>
      </c>
      <c r="Q20" s="77">
        <v>4.2000000000000003E-2</v>
      </c>
      <c r="R20" s="77">
        <v>2.1999999999999999E-2</v>
      </c>
      <c r="S20" s="77"/>
      <c r="T20" s="77"/>
      <c r="U20" s="77"/>
      <c r="V20" s="77"/>
      <c r="W20" s="77"/>
      <c r="X20" s="77"/>
      <c r="Y20" s="77"/>
      <c r="Z20" s="78"/>
      <c r="AA20" s="79">
        <f t="shared" si="2"/>
        <v>8.2949999999999999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14.488000000000001</v>
      </c>
      <c r="O21" s="81">
        <v>11.782</v>
      </c>
      <c r="P21" s="81">
        <v>1.4059999999999999</v>
      </c>
      <c r="Q21" s="81">
        <v>4.5270000000000001</v>
      </c>
      <c r="R21" s="81"/>
      <c r="S21" s="81">
        <v>0.111</v>
      </c>
      <c r="T21" s="81">
        <v>0.31900000000000001</v>
      </c>
      <c r="U21" s="81">
        <v>0.54300000000000004</v>
      </c>
      <c r="V21" s="81"/>
      <c r="W21" s="81"/>
      <c r="X21" s="81"/>
      <c r="Y21" s="81"/>
      <c r="Z21" s="78"/>
      <c r="AA21" s="79">
        <f t="shared" si="2"/>
        <v>33.176000000000002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22.627000000000002</v>
      </c>
      <c r="O25" s="88">
        <f t="shared" si="3"/>
        <v>11.819000000000001</v>
      </c>
      <c r="P25" s="88">
        <f t="shared" si="3"/>
        <v>1.4609999999999999</v>
      </c>
      <c r="Q25" s="88">
        <f t="shared" si="3"/>
        <v>4.569</v>
      </c>
      <c r="R25" s="88">
        <f t="shared" si="3"/>
        <v>2.1999999999999999E-2</v>
      </c>
      <c r="S25" s="88">
        <f t="shared" si="3"/>
        <v>0.111</v>
      </c>
      <c r="T25" s="88">
        <f t="shared" si="3"/>
        <v>0.31900000000000001</v>
      </c>
      <c r="U25" s="88">
        <f t="shared" si="3"/>
        <v>0.54300000000000004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41.471000000000004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63.061</v>
      </c>
      <c r="O29" s="77">
        <v>67.786000000000001</v>
      </c>
      <c r="P29" s="77">
        <v>60.637</v>
      </c>
      <c r="Q29" s="77">
        <v>55.853000000000002</v>
      </c>
      <c r="R29" s="77">
        <v>59.688000000000002</v>
      </c>
      <c r="S29" s="77">
        <v>63.837000000000003</v>
      </c>
      <c r="T29" s="77">
        <v>59.972000000000001</v>
      </c>
      <c r="U29" s="77">
        <v>57.088999999999999</v>
      </c>
      <c r="V29" s="77">
        <v>52.377000000000002</v>
      </c>
      <c r="W29" s="77">
        <v>45.985999999999997</v>
      </c>
      <c r="X29" s="77">
        <v>39.180999999999997</v>
      </c>
      <c r="Y29" s="77">
        <v>31.221</v>
      </c>
      <c r="Z29" s="78"/>
      <c r="AA29" s="79">
        <f>SUM(B29:Z29)</f>
        <v>656.68799999999999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63.061</v>
      </c>
      <c r="O31" s="62">
        <f t="shared" si="4"/>
        <v>67.786000000000001</v>
      </c>
      <c r="P31" s="62">
        <f t="shared" si="4"/>
        <v>60.637</v>
      </c>
      <c r="Q31" s="62">
        <f t="shared" si="4"/>
        <v>55.853000000000002</v>
      </c>
      <c r="R31" s="62">
        <f t="shared" si="4"/>
        <v>59.688000000000002</v>
      </c>
      <c r="S31" s="62">
        <f t="shared" si="4"/>
        <v>63.837000000000003</v>
      </c>
      <c r="T31" s="62">
        <f t="shared" si="4"/>
        <v>59.972000000000001</v>
      </c>
      <c r="U31" s="62">
        <f t="shared" si="4"/>
        <v>57.088999999999999</v>
      </c>
      <c r="V31" s="62">
        <f t="shared" si="4"/>
        <v>52.377000000000002</v>
      </c>
      <c r="W31" s="62">
        <f t="shared" si="4"/>
        <v>45.985999999999997</v>
      </c>
      <c r="X31" s="62">
        <f t="shared" si="4"/>
        <v>39.180999999999997</v>
      </c>
      <c r="Y31" s="62">
        <f t="shared" si="4"/>
        <v>31.221</v>
      </c>
      <c r="Z31" s="63" t="str">
        <f t="shared" si="4"/>
        <v/>
      </c>
      <c r="AA31" s="64">
        <f>SUM(AA28:AA30)</f>
        <v>656.68799999999999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>
        <v>22.3</v>
      </c>
      <c r="R38" s="99"/>
      <c r="S38" s="99"/>
      <c r="T38" s="99">
        <v>34.200000000000003</v>
      </c>
      <c r="U38" s="99">
        <v>19.5</v>
      </c>
      <c r="V38" s="99">
        <v>37.6</v>
      </c>
      <c r="W38" s="99">
        <v>44.2</v>
      </c>
      <c r="X38" s="99">
        <v>71.400000000000006</v>
      </c>
      <c r="Y38" s="99">
        <v>2.9</v>
      </c>
      <c r="Z38" s="100"/>
      <c r="AA38" s="79">
        <f t="shared" si="5"/>
        <v>232.10000000000002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22.3</v>
      </c>
      <c r="R39" s="88">
        <f t="shared" si="6"/>
        <v>0</v>
      </c>
      <c r="S39" s="88">
        <f t="shared" si="6"/>
        <v>0</v>
      </c>
      <c r="T39" s="88">
        <f t="shared" si="6"/>
        <v>34.200000000000003</v>
      </c>
      <c r="U39" s="88">
        <f t="shared" si="6"/>
        <v>19.5</v>
      </c>
      <c r="V39" s="88">
        <f t="shared" si="6"/>
        <v>37.6</v>
      </c>
      <c r="W39" s="88">
        <f t="shared" si="6"/>
        <v>44.2</v>
      </c>
      <c r="X39" s="88">
        <f t="shared" si="6"/>
        <v>71.400000000000006</v>
      </c>
      <c r="Y39" s="88">
        <f t="shared" si="6"/>
        <v>2.9</v>
      </c>
      <c r="Z39" s="89" t="str">
        <f t="shared" si="6"/>
        <v/>
      </c>
      <c r="AA39" s="90">
        <f t="shared" si="5"/>
        <v>232.10000000000002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>
        <v>22.3</v>
      </c>
      <c r="R46" s="99"/>
      <c r="S46" s="99"/>
      <c r="T46" s="99">
        <v>34.200000000000003</v>
      </c>
      <c r="U46" s="99">
        <v>19.5</v>
      </c>
      <c r="V46" s="99">
        <v>37.6</v>
      </c>
      <c r="W46" s="99">
        <v>44.2</v>
      </c>
      <c r="X46" s="99">
        <v>71.400000000000006</v>
      </c>
      <c r="Y46" s="99">
        <v>2.9</v>
      </c>
      <c r="Z46" s="100"/>
      <c r="AA46" s="79">
        <f t="shared" si="7"/>
        <v>232.10000000000002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22.3</v>
      </c>
      <c r="R48" s="88">
        <f t="shared" si="8"/>
        <v>0</v>
      </c>
      <c r="S48" s="88">
        <f t="shared" si="8"/>
        <v>0</v>
      </c>
      <c r="T48" s="88">
        <f t="shared" si="8"/>
        <v>34.200000000000003</v>
      </c>
      <c r="U48" s="88">
        <f t="shared" si="8"/>
        <v>19.5</v>
      </c>
      <c r="V48" s="88">
        <f t="shared" si="8"/>
        <v>37.6</v>
      </c>
      <c r="W48" s="88">
        <f t="shared" si="8"/>
        <v>44.2</v>
      </c>
      <c r="X48" s="88">
        <f t="shared" si="8"/>
        <v>71.400000000000006</v>
      </c>
      <c r="Y48" s="88">
        <f t="shared" si="8"/>
        <v>2.9</v>
      </c>
      <c r="Z48" s="89" t="str">
        <f t="shared" si="8"/>
        <v/>
      </c>
      <c r="AA48" s="90">
        <f t="shared" si="7"/>
        <v>232.10000000000002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63.061000000000007</v>
      </c>
      <c r="O51" s="88">
        <f t="shared" si="10"/>
        <v>67.785999999999987</v>
      </c>
      <c r="P51" s="88">
        <f t="shared" si="10"/>
        <v>60.637</v>
      </c>
      <c r="Q51" s="88">
        <f t="shared" si="10"/>
        <v>78.153000000000006</v>
      </c>
      <c r="R51" s="88">
        <f t="shared" si="10"/>
        <v>59.687999999999995</v>
      </c>
      <c r="S51" s="88">
        <f t="shared" si="10"/>
        <v>63.836999999999996</v>
      </c>
      <c r="T51" s="88">
        <f t="shared" si="10"/>
        <v>94.171999999999997</v>
      </c>
      <c r="U51" s="88">
        <f t="shared" si="10"/>
        <v>76.588999999999999</v>
      </c>
      <c r="V51" s="88">
        <f t="shared" si="10"/>
        <v>89.977000000000004</v>
      </c>
      <c r="W51" s="88">
        <f t="shared" si="10"/>
        <v>90.185999999999993</v>
      </c>
      <c r="X51" s="88">
        <f t="shared" si="10"/>
        <v>110.581</v>
      </c>
      <c r="Y51" s="88">
        <f t="shared" si="10"/>
        <v>34.121000000000002</v>
      </c>
      <c r="Z51" s="89" t="str">
        <f t="shared" si="10"/>
        <v/>
      </c>
      <c r="AA51" s="104">
        <f>SUM(B51:Z51)</f>
        <v>888.78800000000001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7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44921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63.051000000000002</v>
      </c>
      <c r="O4" s="18">
        <v>67.786999999999992</v>
      </c>
      <c r="P4" s="18">
        <v>60.686999999999998</v>
      </c>
      <c r="Q4" s="18">
        <v>78.144999999999996</v>
      </c>
      <c r="R4" s="18">
        <v>59.712000000000003</v>
      </c>
      <c r="S4" s="18">
        <v>63.81</v>
      </c>
      <c r="T4" s="18">
        <v>94.140999999999991</v>
      </c>
      <c r="U4" s="18">
        <v>76.575000000000003</v>
      </c>
      <c r="V4" s="18">
        <v>90.02</v>
      </c>
      <c r="W4" s="18">
        <v>90.138000000000005</v>
      </c>
      <c r="X4" s="18">
        <v>110.61800000000001</v>
      </c>
      <c r="Y4" s="18">
        <v>34.121000000000002</v>
      </c>
      <c r="Z4" s="19"/>
      <c r="AA4" s="20">
        <f>SUM(B4:Z4)</f>
        <v>888.80500000000006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189.14</v>
      </c>
      <c r="O7" s="28">
        <v>187.05</v>
      </c>
      <c r="P7" s="28">
        <v>198.1</v>
      </c>
      <c r="Q7" s="28">
        <v>213.51</v>
      </c>
      <c r="R7" s="28">
        <v>211.33</v>
      </c>
      <c r="S7" s="28">
        <v>200</v>
      </c>
      <c r="T7" s="28">
        <v>205.62</v>
      </c>
      <c r="U7" s="28">
        <v>211.33</v>
      </c>
      <c r="V7" s="28">
        <v>210</v>
      </c>
      <c r="W7" s="28">
        <v>213.79</v>
      </c>
      <c r="X7" s="28">
        <v>196.67</v>
      </c>
      <c r="Y7" s="28">
        <v>178</v>
      </c>
      <c r="Z7" s="29"/>
      <c r="AA7" s="30">
        <f>IF(SUM(B7:Z7)&lt;&gt;0,AVERAGEIF(B7:Z7,"&lt;&gt;"""),"")</f>
        <v>201.21166666666667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>
        <v>6.1150000000000002</v>
      </c>
      <c r="Q20" s="77">
        <v>13.321</v>
      </c>
      <c r="R20" s="77">
        <v>10.368</v>
      </c>
      <c r="S20" s="77">
        <v>12.441000000000001</v>
      </c>
      <c r="T20" s="77">
        <v>18.684999999999999</v>
      </c>
      <c r="U20" s="77">
        <v>14.564</v>
      </c>
      <c r="V20" s="77">
        <v>11.44</v>
      </c>
      <c r="W20" s="77">
        <v>12.468</v>
      </c>
      <c r="X20" s="77">
        <v>14.532999999999999</v>
      </c>
      <c r="Y20" s="77">
        <v>1.262</v>
      </c>
      <c r="Z20" s="78"/>
      <c r="AA20" s="79">
        <f t="shared" si="2"/>
        <v>115.197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2.351</v>
      </c>
      <c r="O21" s="81">
        <v>1.6870000000000001</v>
      </c>
      <c r="P21" s="81">
        <v>7.7720000000000002</v>
      </c>
      <c r="Q21" s="81">
        <v>64.823999999999998</v>
      </c>
      <c r="R21" s="81">
        <v>46.444000000000003</v>
      </c>
      <c r="S21" s="81">
        <v>50.569000000000003</v>
      </c>
      <c r="T21" s="81">
        <v>75.455999999999989</v>
      </c>
      <c r="U21" s="81">
        <v>62.011000000000003</v>
      </c>
      <c r="V21" s="81">
        <v>78.58</v>
      </c>
      <c r="W21" s="81">
        <v>77.670000000000016</v>
      </c>
      <c r="X21" s="81">
        <v>96.085000000000008</v>
      </c>
      <c r="Y21" s="81">
        <v>32.859000000000002</v>
      </c>
      <c r="Z21" s="78"/>
      <c r="AA21" s="79">
        <f t="shared" si="2"/>
        <v>596.30799999999999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2.351</v>
      </c>
      <c r="O25" s="88">
        <f t="shared" si="3"/>
        <v>1.6870000000000001</v>
      </c>
      <c r="P25" s="88">
        <f t="shared" si="3"/>
        <v>13.887</v>
      </c>
      <c r="Q25" s="88">
        <f t="shared" si="3"/>
        <v>78.144999999999996</v>
      </c>
      <c r="R25" s="88">
        <f t="shared" si="3"/>
        <v>56.812000000000005</v>
      </c>
      <c r="S25" s="88">
        <f t="shared" si="3"/>
        <v>63.010000000000005</v>
      </c>
      <c r="T25" s="88">
        <f t="shared" si="3"/>
        <v>94.140999999999991</v>
      </c>
      <c r="U25" s="88">
        <f t="shared" si="3"/>
        <v>76.575000000000003</v>
      </c>
      <c r="V25" s="88">
        <f t="shared" si="3"/>
        <v>90.02</v>
      </c>
      <c r="W25" s="88">
        <f t="shared" si="3"/>
        <v>90.138000000000019</v>
      </c>
      <c r="X25" s="88">
        <f t="shared" si="3"/>
        <v>110.61800000000001</v>
      </c>
      <c r="Y25" s="88">
        <f t="shared" si="3"/>
        <v>34.121000000000002</v>
      </c>
      <c r="Z25" s="89">
        <f t="shared" si="3"/>
        <v>0</v>
      </c>
      <c r="AA25" s="90">
        <f t="shared" si="3"/>
        <v>711.505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2.351</v>
      </c>
      <c r="O29" s="77">
        <v>1.6870000000000001</v>
      </c>
      <c r="P29" s="77">
        <v>13.887</v>
      </c>
      <c r="Q29" s="77">
        <v>78.144999999999996</v>
      </c>
      <c r="R29" s="77">
        <v>56.811999999999998</v>
      </c>
      <c r="S29" s="77">
        <v>63.01</v>
      </c>
      <c r="T29" s="77">
        <v>94.141000000000005</v>
      </c>
      <c r="U29" s="77">
        <v>76.575000000000003</v>
      </c>
      <c r="V29" s="77">
        <v>90.02</v>
      </c>
      <c r="W29" s="77">
        <v>90.138000000000005</v>
      </c>
      <c r="X29" s="77">
        <v>110.61799999999999</v>
      </c>
      <c r="Y29" s="77">
        <v>34.121000000000002</v>
      </c>
      <c r="Z29" s="78"/>
      <c r="AA29" s="79">
        <f>SUM(B29:Z29)</f>
        <v>711.505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2.351</v>
      </c>
      <c r="O31" s="62">
        <f t="shared" si="4"/>
        <v>1.6870000000000001</v>
      </c>
      <c r="P31" s="62">
        <f t="shared" si="4"/>
        <v>13.887</v>
      </c>
      <c r="Q31" s="62">
        <f t="shared" si="4"/>
        <v>78.144999999999996</v>
      </c>
      <c r="R31" s="62">
        <f t="shared" si="4"/>
        <v>56.811999999999998</v>
      </c>
      <c r="S31" s="62">
        <f t="shared" si="4"/>
        <v>63.01</v>
      </c>
      <c r="T31" s="62">
        <f t="shared" si="4"/>
        <v>94.141000000000005</v>
      </c>
      <c r="U31" s="62">
        <f t="shared" si="4"/>
        <v>76.575000000000003</v>
      </c>
      <c r="V31" s="62">
        <f t="shared" si="4"/>
        <v>90.02</v>
      </c>
      <c r="W31" s="62">
        <f t="shared" si="4"/>
        <v>90.138000000000005</v>
      </c>
      <c r="X31" s="62">
        <f t="shared" si="4"/>
        <v>110.61799999999999</v>
      </c>
      <c r="Y31" s="62">
        <f t="shared" si="4"/>
        <v>34.121000000000002</v>
      </c>
      <c r="Z31" s="63">
        <f t="shared" si="4"/>
        <v>0</v>
      </c>
      <c r="AA31" s="64">
        <f t="shared" si="4"/>
        <v>711.505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>
        <v>60.7</v>
      </c>
      <c r="O38" s="99">
        <v>66.099999999999994</v>
      </c>
      <c r="P38" s="99">
        <v>46.8</v>
      </c>
      <c r="Q38" s="99"/>
      <c r="R38" s="99">
        <v>2.9</v>
      </c>
      <c r="S38" s="99">
        <v>0.8</v>
      </c>
      <c r="T38" s="99"/>
      <c r="U38" s="99"/>
      <c r="V38" s="99"/>
      <c r="W38" s="99"/>
      <c r="X38" s="99"/>
      <c r="Y38" s="99"/>
      <c r="Z38" s="100"/>
      <c r="AA38" s="79">
        <f t="shared" si="5"/>
        <v>177.3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60.7</v>
      </c>
      <c r="O39" s="88">
        <f t="shared" si="6"/>
        <v>66.099999999999994</v>
      </c>
      <c r="P39" s="88">
        <f t="shared" si="6"/>
        <v>46.8</v>
      </c>
      <c r="Q39" s="88">
        <f t="shared" si="6"/>
        <v>0</v>
      </c>
      <c r="R39" s="88">
        <f t="shared" si="6"/>
        <v>2.9</v>
      </c>
      <c r="S39" s="88">
        <f t="shared" si="6"/>
        <v>0.8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177.3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>
        <v>60.7</v>
      </c>
      <c r="O46" s="99">
        <v>66.099999999999994</v>
      </c>
      <c r="P46" s="99">
        <v>46.8</v>
      </c>
      <c r="Q46" s="99"/>
      <c r="R46" s="99">
        <v>2.9</v>
      </c>
      <c r="S46" s="99">
        <v>0.8</v>
      </c>
      <c r="T46" s="99"/>
      <c r="U46" s="99"/>
      <c r="V46" s="99"/>
      <c r="W46" s="99"/>
      <c r="X46" s="99"/>
      <c r="Y46" s="99"/>
      <c r="Z46" s="100"/>
      <c r="AA46" s="79">
        <f t="shared" si="7"/>
        <v>177.3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60.7</v>
      </c>
      <c r="O48" s="88">
        <f t="shared" si="8"/>
        <v>66.099999999999994</v>
      </c>
      <c r="P48" s="88">
        <f t="shared" si="8"/>
        <v>46.8</v>
      </c>
      <c r="Q48" s="88">
        <f t="shared" si="8"/>
        <v>0</v>
      </c>
      <c r="R48" s="88">
        <f t="shared" si="8"/>
        <v>2.9</v>
      </c>
      <c r="S48" s="88">
        <f t="shared" si="8"/>
        <v>0.8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177.3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63.051000000000002</v>
      </c>
      <c r="O51" s="88">
        <f t="shared" si="10"/>
        <v>67.786999999999992</v>
      </c>
      <c r="P51" s="88">
        <f t="shared" si="10"/>
        <v>60.686999999999998</v>
      </c>
      <c r="Q51" s="88">
        <f t="shared" si="10"/>
        <v>78.144999999999996</v>
      </c>
      <c r="R51" s="88">
        <f t="shared" si="10"/>
        <v>59.712000000000003</v>
      </c>
      <c r="S51" s="88">
        <f t="shared" si="10"/>
        <v>63.81</v>
      </c>
      <c r="T51" s="88">
        <f t="shared" si="10"/>
        <v>94.140999999999991</v>
      </c>
      <c r="U51" s="88">
        <f t="shared" si="10"/>
        <v>76.575000000000003</v>
      </c>
      <c r="V51" s="88">
        <f t="shared" si="10"/>
        <v>90.02</v>
      </c>
      <c r="W51" s="88">
        <f t="shared" si="10"/>
        <v>90.138000000000019</v>
      </c>
      <c r="X51" s="88">
        <f t="shared" si="10"/>
        <v>110.61800000000001</v>
      </c>
      <c r="Y51" s="88">
        <f t="shared" si="10"/>
        <v>34.121000000000002</v>
      </c>
      <c r="Z51" s="89">
        <f t="shared" si="10"/>
        <v>0</v>
      </c>
      <c r="AA51" s="104">
        <f>SUM(B51:Z51)</f>
        <v>888.80500000000006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44921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60.7</v>
      </c>
      <c r="O4" s="18">
        <v>66.099999999999994</v>
      </c>
      <c r="P4" s="18">
        <v>46.8</v>
      </c>
      <c r="Q4" s="18">
        <v>-22.3</v>
      </c>
      <c r="R4" s="18">
        <v>2.9</v>
      </c>
      <c r="S4" s="18">
        <v>0.8</v>
      </c>
      <c r="T4" s="18">
        <v>-34.200000000000003</v>
      </c>
      <c r="U4" s="18">
        <v>-19.5</v>
      </c>
      <c r="V4" s="18">
        <v>-37.6</v>
      </c>
      <c r="W4" s="18">
        <v>-44.2</v>
      </c>
      <c r="X4" s="18">
        <v>-71.400000000000006</v>
      </c>
      <c r="Y4" s="18">
        <v>-2.9</v>
      </c>
      <c r="Z4" s="19"/>
      <c r="AA4" s="111">
        <f>SUM(B4:Z4)</f>
        <v>-54.800000000000011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189.14</v>
      </c>
      <c r="O7" s="117">
        <v>187.05</v>
      </c>
      <c r="P7" s="117">
        <v>198.1</v>
      </c>
      <c r="Q7" s="117">
        <v>213.51</v>
      </c>
      <c r="R7" s="117">
        <v>211.33</v>
      </c>
      <c r="S7" s="117">
        <v>200</v>
      </c>
      <c r="T7" s="117">
        <v>205.62</v>
      </c>
      <c r="U7" s="117">
        <v>211.33</v>
      </c>
      <c r="V7" s="117">
        <v>210</v>
      </c>
      <c r="W7" s="117">
        <v>213.79</v>
      </c>
      <c r="X7" s="117">
        <v>196.67</v>
      </c>
      <c r="Y7" s="117">
        <v>178</v>
      </c>
      <c r="Z7" s="118"/>
      <c r="AA7" s="119">
        <f>IF(SUM(B7:Z7)&lt;&gt;0,AVERAGEIF(B7:Z7,"&lt;&gt;"""),"")</f>
        <v>201.21166666666667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>
        <v>22.3</v>
      </c>
      <c r="R15" s="133"/>
      <c r="S15" s="133"/>
      <c r="T15" s="133">
        <v>34.200000000000003</v>
      </c>
      <c r="U15" s="133">
        <v>19.5</v>
      </c>
      <c r="V15" s="133">
        <v>37.6</v>
      </c>
      <c r="W15" s="133">
        <v>44.2</v>
      </c>
      <c r="X15" s="133">
        <v>71.400000000000006</v>
      </c>
      <c r="Y15" s="133">
        <v>2.9</v>
      </c>
      <c r="Z15" s="131"/>
      <c r="AA15" s="132">
        <f t="shared" si="0"/>
        <v>232.10000000000002</v>
      </c>
    </row>
    <row r="16" spans="1:27" ht="30" customHeight="1" thickBot="1" x14ac:dyDescent="0.25">
      <c r="A16" s="86" t="s">
        <v>50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22.3</v>
      </c>
      <c r="R16" s="135">
        <f t="shared" si="1"/>
        <v>0</v>
      </c>
      <c r="S16" s="135">
        <f t="shared" si="1"/>
        <v>0</v>
      </c>
      <c r="T16" s="135">
        <f t="shared" si="1"/>
        <v>34.200000000000003</v>
      </c>
      <c r="U16" s="135">
        <f t="shared" si="1"/>
        <v>19.5</v>
      </c>
      <c r="V16" s="135">
        <f t="shared" si="1"/>
        <v>37.6</v>
      </c>
      <c r="W16" s="135">
        <f t="shared" si="1"/>
        <v>44.2</v>
      </c>
      <c r="X16" s="135">
        <f t="shared" si="1"/>
        <v>71.400000000000006</v>
      </c>
      <c r="Y16" s="135">
        <f t="shared" si="1"/>
        <v>2.9</v>
      </c>
      <c r="Z16" s="136" t="str">
        <f t="shared" si="1"/>
        <v/>
      </c>
      <c r="AA16" s="90">
        <f t="shared" si="0"/>
        <v>232.10000000000002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>
        <v>60.7</v>
      </c>
      <c r="O23" s="133">
        <v>66.099999999999994</v>
      </c>
      <c r="P23" s="133">
        <v>46.8</v>
      </c>
      <c r="Q23" s="133"/>
      <c r="R23" s="133">
        <v>2.9</v>
      </c>
      <c r="S23" s="133">
        <v>0.8</v>
      </c>
      <c r="T23" s="133"/>
      <c r="U23" s="133"/>
      <c r="V23" s="133"/>
      <c r="W23" s="133"/>
      <c r="X23" s="133"/>
      <c r="Y23" s="133"/>
      <c r="Z23" s="131"/>
      <c r="AA23" s="132">
        <f t="shared" si="2"/>
        <v>177.3</v>
      </c>
    </row>
    <row r="24" spans="1:27" ht="30" customHeight="1" thickBot="1" x14ac:dyDescent="0.25">
      <c r="A24" s="86" t="s">
        <v>48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60.7</v>
      </c>
      <c r="O24" s="135">
        <f t="shared" si="3"/>
        <v>66.099999999999994</v>
      </c>
      <c r="P24" s="135">
        <f t="shared" si="3"/>
        <v>46.8</v>
      </c>
      <c r="Q24" s="135">
        <f t="shared" si="3"/>
        <v>0</v>
      </c>
      <c r="R24" s="135">
        <f t="shared" si="3"/>
        <v>2.9</v>
      </c>
      <c r="S24" s="135">
        <f t="shared" si="3"/>
        <v>0.8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177.3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2022-12-26T09:19:52Z</dcterms:created>
  <dcterms:modified xsi:type="dcterms:W3CDTF">2022-12-26T09:19:53Z</dcterms:modified>
</cp:coreProperties>
</file>