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<sst xmlns="http://schemas.openxmlformats.org/spreadsheetml/2006/main" count="117" uniqueCount="53">
  <si>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25/12/2022 11:17:28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</si>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</sst>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50</c:v>
                </c:pt>
                <c:pt idx="17">
                  <c:v>103</c:v>
                </c:pt>
                <c:pt idx="18">
                  <c:v>15</c:v>
                </c:pt>
                <c:pt idx="19">
                  <c:v>19.992000000000001</c:v>
                </c:pt>
                <c:pt idx="20">
                  <c:v>21.234999999999999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29.641999999999999</c:v>
                </c:pt>
                <c:pt idx="15">
                  <c:v>22.699000000000002</c:v>
                </c:pt>
                <c:pt idx="16">
                  <c:v>23.266999999999999</c:v>
                </c:pt>
                <c:pt idx="17">
                  <c:v>31.47</c:v>
                </c:pt>
                <c:pt idx="18">
                  <c:v>35.106000000000002</c:v>
                </c:pt>
                <c:pt idx="19">
                  <c:v>44.673000000000002</c:v>
                </c:pt>
                <c:pt idx="20">
                  <c:v>46.040000000000006</c:v>
                </c:pt>
                <c:pt idx="21">
                  <c:v>41.3</c:v>
                </c:pt>
                <c:pt idx="22">
                  <c:v>32.933999999999997</c:v>
                </c:pt>
                <c:pt idx="23">
                  <c:v>24.625999999999998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699096"/>
        <c:axId val="183699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6.2210000000000001</c:v>
                </c:pt>
                <c:pt idx="13">
                  <c:v>5.83</c:v>
                </c:pt>
                <c:pt idx="14">
                  <c:v>61.553000000000004</c:v>
                </c:pt>
                <c:pt idx="15">
                  <c:v>101.509</c:v>
                </c:pt>
                <c:pt idx="16">
                  <c:v>46.634</c:v>
                </c:pt>
                <c:pt idx="17">
                  <c:v>169.84</c:v>
                </c:pt>
                <c:pt idx="18">
                  <c:v>77.350999999999999</c:v>
                </c:pt>
                <c:pt idx="19">
                  <c:v>106.9</c:v>
                </c:pt>
                <c:pt idx="20">
                  <c:v>88.1</c:v>
                </c:pt>
                <c:pt idx="21">
                  <c:v>58.8</c:v>
                </c:pt>
                <c:pt idx="22">
                  <c:v>50.4</c:v>
                </c:pt>
                <c:pt idx="23">
                  <c:v>57.9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99096"/>
        <c:axId val="183699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48.12</c:v>
                </c:pt>
                <c:pt idx="13">
                  <c:v>4</c:v>
                </c:pt>
                <c:pt idx="14">
                  <c:v>196.56</c:v>
                </c:pt>
                <c:pt idx="15">
                  <c:v>238.88</c:v>
                </c:pt>
                <c:pt idx="16">
                  <c:v>263</c:v>
                </c:pt>
                <c:pt idx="17">
                  <c:v>250.21</c:v>
                </c:pt>
                <c:pt idx="18">
                  <c:v>250</c:v>
                </c:pt>
                <c:pt idx="19">
                  <c:v>240.74</c:v>
                </c:pt>
                <c:pt idx="20">
                  <c:v>233.32</c:v>
                </c:pt>
                <c:pt idx="21">
                  <c:v>250</c:v>
                </c:pt>
                <c:pt idx="22">
                  <c:v>202.3</c:v>
                </c:pt>
                <c:pt idx="23">
                  <c:v>191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700272"/>
        <c:axId val="183699880"/>
      </c:lineChart>
      <c:catAx>
        <c:axId val="18369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99488"/>
        <c:crosses val="autoZero"/>
        <c:auto val="1"/>
        <c:lblAlgn val="ctr"/>
        <c:lblOffset val="100"/>
        <c:noMultiLvlLbl val="0"/>
      </c:catAx>
      <c:valAx>
        <c:axId val="18369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99096"/>
        <c:crosses val="autoZero"/>
        <c:crossBetween val="between"/>
      </c:valAx>
      <c:valAx>
        <c:axId val="183699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700272"/>
        <c:crosses val="max"/>
        <c:crossBetween val="between"/>
      </c:valAx>
      <c:catAx>
        <c:axId val="183700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699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6.2210000000000001</v>
      </c>
      <c r="O4" s="18">
        <v>5.83</v>
      </c>
      <c r="P4" s="18">
        <v>61.544000000000004</v>
      </c>
      <c r="Q4" s="18">
        <v>101.54600000000002</v>
      </c>
      <c r="R4" s="18">
        <v>46.649000000000001</v>
      </c>
      <c r="S4" s="18">
        <v>169.88499999999996</v>
      </c>
      <c r="T4" s="18">
        <v>77.343000000000004</v>
      </c>
      <c r="U4" s="18">
        <v>106.947</v>
      </c>
      <c r="V4" s="18">
        <v>88.125</v>
      </c>
      <c r="W4" s="18">
        <v>58.752000000000002</v>
      </c>
      <c r="X4" s="18">
        <v>50.388000000000005</v>
      </c>
      <c r="Y4" s="18">
        <v>57.939000000000007</v>
      </c>
      <c r="Z4" s="19"/>
      <c r="AA4" s="20">
        <f>SUM(B4:Z4)</f>
        <v>831.16899999999987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48.12</v>
      </c>
      <c r="O7" s="28">
        <v>4</v>
      </c>
      <c r="P7" s="28">
        <v>196.56</v>
      </c>
      <c r="Q7" s="28">
        <v>238.88</v>
      </c>
      <c r="R7" s="28">
        <v>263</v>
      </c>
      <c r="S7" s="28">
        <v>250.21</v>
      </c>
      <c r="T7" s="28">
        <v>250</v>
      </c>
      <c r="U7" s="28">
        <v>240.74</v>
      </c>
      <c r="V7" s="28">
        <v>233.32</v>
      </c>
      <c r="W7" s="28">
        <v>250</v>
      </c>
      <c r="X7" s="28">
        <v>202.3</v>
      </c>
      <c r="Y7" s="28">
        <v>191</v>
      </c>
      <c r="Z7" s="29"/>
      <c r="AA7" s="30">
        <f>IF(SUM(B7:Z7)&lt;&gt;0,AVERAGEIF(B7:Z7,"&lt;&gt;"""),"")</f>
        <v>197.34416666666667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</v>
      </c>
      <c r="R12" s="52"/>
      <c r="S12" s="52">
        <v>103</v>
      </c>
      <c r="T12" s="52">
        <v>15</v>
      </c>
      <c r="U12" s="52">
        <v>19.992000000000001</v>
      </c>
      <c r="V12" s="52">
        <v>21.234999999999999</v>
      </c>
      <c r="W12" s="52"/>
      <c r="X12" s="52"/>
      <c r="Y12" s="52"/>
      <c r="Z12" s="53"/>
      <c r="AA12" s="54">
        <f t="shared" si="0"/>
        <v>209.22699999999998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29.641999999999999</v>
      </c>
      <c r="Q14" s="57">
        <v>22.699000000000002</v>
      </c>
      <c r="R14" s="57">
        <v>23.266999999999999</v>
      </c>
      <c r="S14" s="57">
        <v>31.47</v>
      </c>
      <c r="T14" s="57">
        <v>35.106000000000002</v>
      </c>
      <c r="U14" s="57">
        <v>44.673000000000002</v>
      </c>
      <c r="V14" s="57">
        <v>46.040000000000006</v>
      </c>
      <c r="W14" s="57">
        <v>41.3</v>
      </c>
      <c r="X14" s="57">
        <v>32.933999999999997</v>
      </c>
      <c r="Y14" s="57">
        <v>24.625999999999998</v>
      </c>
      <c r="Z14" s="58"/>
      <c r="AA14" s="59">
        <f t="shared" si="0"/>
        <v>331.75699999999995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29.641999999999999</v>
      </c>
      <c r="Q16" s="62">
        <f t="shared" si="1"/>
        <v>72.698999999999998</v>
      </c>
      <c r="R16" s="62">
        <f t="shared" si="1"/>
        <v>23.266999999999999</v>
      </c>
      <c r="S16" s="62">
        <f t="shared" si="1"/>
        <v>134.47</v>
      </c>
      <c r="T16" s="62">
        <f t="shared" si="1"/>
        <v>50.106000000000002</v>
      </c>
      <c r="U16" s="62">
        <f t="shared" si="1"/>
        <v>64.665000000000006</v>
      </c>
      <c r="V16" s="62">
        <f t="shared" si="1"/>
        <v>67.275000000000006</v>
      </c>
      <c r="W16" s="62">
        <f t="shared" si="1"/>
        <v>41.3</v>
      </c>
      <c r="X16" s="62">
        <f t="shared" si="1"/>
        <v>32.933999999999997</v>
      </c>
      <c r="Y16" s="62">
        <f t="shared" si="1"/>
        <v>24.625999999999998</v>
      </c>
      <c r="Z16" s="63" t="str">
        <f t="shared" si="1"/>
        <v/>
      </c>
      <c r="AA16" s="64">
        <f>SUM(AA10:AA15)</f>
        <v>540.98399999999992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0.19700000000000001</v>
      </c>
      <c r="O20" s="77">
        <v>0.19500000000000001</v>
      </c>
      <c r="P20" s="77">
        <v>2.6039999999999996</v>
      </c>
      <c r="Q20" s="77">
        <v>2.11</v>
      </c>
      <c r="R20" s="77">
        <v>2.165</v>
      </c>
      <c r="S20" s="77">
        <v>11.73</v>
      </c>
      <c r="T20" s="77">
        <v>10.324000000000002</v>
      </c>
      <c r="U20" s="77">
        <v>10.210000000000001</v>
      </c>
      <c r="V20" s="77">
        <v>8.282</v>
      </c>
      <c r="W20" s="77">
        <v>8.1390000000000011</v>
      </c>
      <c r="X20" s="77">
        <v>8.0149999999999988</v>
      </c>
      <c r="Y20" s="77">
        <v>8.3620000000000001</v>
      </c>
      <c r="Z20" s="78"/>
      <c r="AA20" s="79">
        <f t="shared" si="2"/>
        <v>72.333000000000013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6.0239999999999991</v>
      </c>
      <c r="O21" s="81">
        <v>5.6349999999999998</v>
      </c>
      <c r="P21" s="81">
        <v>29.298000000000002</v>
      </c>
      <c r="Q21" s="81">
        <v>26.737000000000002</v>
      </c>
      <c r="R21" s="81">
        <v>21.217000000000002</v>
      </c>
      <c r="S21" s="81">
        <v>23.684999999999999</v>
      </c>
      <c r="T21" s="81">
        <v>16.913</v>
      </c>
      <c r="U21" s="81">
        <v>32.071999999999996</v>
      </c>
      <c r="V21" s="81">
        <v>12.568</v>
      </c>
      <c r="W21" s="81">
        <v>9.3130000000000006</v>
      </c>
      <c r="X21" s="81">
        <v>9.4390000000000001</v>
      </c>
      <c r="Y21" s="81">
        <v>24.951000000000001</v>
      </c>
      <c r="Z21" s="78"/>
      <c r="AA21" s="79">
        <f t="shared" si="2"/>
        <v>217.852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6.2209999999999992</v>
      </c>
      <c r="O25" s="88">
        <f t="shared" si="3"/>
        <v>5.83</v>
      </c>
      <c r="P25" s="88">
        <f t="shared" si="3"/>
        <v>31.902000000000001</v>
      </c>
      <c r="Q25" s="88">
        <f t="shared" si="3"/>
        <v>28.847000000000001</v>
      </c>
      <c r="R25" s="88">
        <f t="shared" si="3"/>
        <v>23.382000000000001</v>
      </c>
      <c r="S25" s="88">
        <f t="shared" si="3"/>
        <v>35.414999999999999</v>
      </c>
      <c r="T25" s="88">
        <f t="shared" si="3"/>
        <v>27.237000000000002</v>
      </c>
      <c r="U25" s="88">
        <f t="shared" si="3"/>
        <v>42.281999999999996</v>
      </c>
      <c r="V25" s="88">
        <f t="shared" si="3"/>
        <v>20.85</v>
      </c>
      <c r="W25" s="88">
        <f t="shared" si="3"/>
        <v>17.452000000000002</v>
      </c>
      <c r="X25" s="88">
        <f t="shared" si="3"/>
        <v>17.454000000000001</v>
      </c>
      <c r="Y25" s="88">
        <f t="shared" si="3"/>
        <v>33.313000000000002</v>
      </c>
      <c r="Z25" s="89" t="str">
        <f t="shared" si="3"/>
        <v/>
      </c>
      <c r="AA25" s="90">
        <f>SUM(AA19:AA24)</f>
        <v>290.185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6.2210000000000001</v>
      </c>
      <c r="O29" s="77">
        <v>5.83</v>
      </c>
      <c r="P29" s="77">
        <v>61.543999999999997</v>
      </c>
      <c r="Q29" s="77">
        <v>101.54600000000001</v>
      </c>
      <c r="R29" s="77">
        <v>46.649000000000001</v>
      </c>
      <c r="S29" s="77">
        <v>169.88499999999999</v>
      </c>
      <c r="T29" s="77">
        <v>77.343000000000004</v>
      </c>
      <c r="U29" s="77">
        <v>106.947</v>
      </c>
      <c r="V29" s="77">
        <v>88.125</v>
      </c>
      <c r="W29" s="77">
        <v>58.752000000000002</v>
      </c>
      <c r="X29" s="77">
        <v>50.387999999999998</v>
      </c>
      <c r="Y29" s="77">
        <v>57.939</v>
      </c>
      <c r="Z29" s="78"/>
      <c r="AA29" s="79">
        <f>SUM(B29:Z29)</f>
        <v>831.16899999999998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6.2210000000000001</v>
      </c>
      <c r="O31" s="62">
        <f t="shared" si="4"/>
        <v>5.83</v>
      </c>
      <c r="P31" s="62">
        <f t="shared" si="4"/>
        <v>61.543999999999997</v>
      </c>
      <c r="Q31" s="62">
        <f t="shared" si="4"/>
        <v>101.54600000000001</v>
      </c>
      <c r="R31" s="62">
        <f t="shared" si="4"/>
        <v>46.649000000000001</v>
      </c>
      <c r="S31" s="62">
        <f t="shared" si="4"/>
        <v>169.88499999999999</v>
      </c>
      <c r="T31" s="62">
        <f t="shared" si="4"/>
        <v>77.343000000000004</v>
      </c>
      <c r="U31" s="62">
        <f t="shared" si="4"/>
        <v>106.947</v>
      </c>
      <c r="V31" s="62">
        <f t="shared" si="4"/>
        <v>88.125</v>
      </c>
      <c r="W31" s="62">
        <f t="shared" si="4"/>
        <v>58.752000000000002</v>
      </c>
      <c r="X31" s="62">
        <f t="shared" si="4"/>
        <v>50.387999999999998</v>
      </c>
      <c r="Y31" s="62">
        <f t="shared" si="4"/>
        <v>57.939</v>
      </c>
      <c r="Z31" s="63" t="str">
        <f t="shared" si="4"/>
        <v/>
      </c>
      <c r="AA31" s="64">
        <f>SUM(AA28:AA30)</f>
        <v>831.16899999999998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6.2209999999999992</v>
      </c>
      <c r="O51" s="88">
        <f t="shared" si="10"/>
        <v>5.83</v>
      </c>
      <c r="P51" s="88">
        <f t="shared" si="10"/>
        <v>61.543999999999997</v>
      </c>
      <c r="Q51" s="88">
        <f t="shared" si="10"/>
        <v>101.54599999999999</v>
      </c>
      <c r="R51" s="88">
        <f t="shared" si="10"/>
        <v>46.649000000000001</v>
      </c>
      <c r="S51" s="88">
        <f t="shared" si="10"/>
        <v>169.88499999999999</v>
      </c>
      <c r="T51" s="88">
        <f t="shared" si="10"/>
        <v>77.343000000000004</v>
      </c>
      <c r="U51" s="88">
        <f t="shared" si="10"/>
        <v>106.947</v>
      </c>
      <c r="V51" s="88">
        <f t="shared" si="10"/>
        <v>88.125</v>
      </c>
      <c r="W51" s="88">
        <f t="shared" si="10"/>
        <v>58.751999999999995</v>
      </c>
      <c r="X51" s="88">
        <f t="shared" si="10"/>
        <v>50.387999999999998</v>
      </c>
      <c r="Y51" s="88">
        <f t="shared" si="10"/>
        <v>57.939</v>
      </c>
      <c r="Z51" s="89" t="str">
        <f t="shared" si="10"/>
        <v/>
      </c>
      <c r="AA51" s="104">
        <f>SUM(B51:Z51)</f>
        <v>831.16899999999987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6.2210000000000001</v>
      </c>
      <c r="O4" s="18">
        <v>5.83</v>
      </c>
      <c r="P4" s="18">
        <v>61.553000000000004</v>
      </c>
      <c r="Q4" s="18">
        <v>101.509</v>
      </c>
      <c r="R4" s="18">
        <v>46.634</v>
      </c>
      <c r="S4" s="18">
        <v>169.84</v>
      </c>
      <c r="T4" s="18">
        <v>77.350999999999999</v>
      </c>
      <c r="U4" s="18">
        <v>106.9</v>
      </c>
      <c r="V4" s="18">
        <v>88.1</v>
      </c>
      <c r="W4" s="18">
        <v>58.8</v>
      </c>
      <c r="X4" s="18">
        <v>50.4</v>
      </c>
      <c r="Y4" s="18">
        <v>57.9</v>
      </c>
      <c r="Z4" s="19"/>
      <c r="AA4" s="20">
        <f>SUM(B4:Z4)</f>
        <v>831.0379999999999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48.12</v>
      </c>
      <c r="O7" s="28">
        <v>4</v>
      </c>
      <c r="P7" s="28">
        <v>196.56</v>
      </c>
      <c r="Q7" s="28">
        <v>238.88</v>
      </c>
      <c r="R7" s="28">
        <v>263</v>
      </c>
      <c r="S7" s="28">
        <v>250.21</v>
      </c>
      <c r="T7" s="28">
        <v>250</v>
      </c>
      <c r="U7" s="28">
        <v>240.74</v>
      </c>
      <c r="V7" s="28">
        <v>233.32</v>
      </c>
      <c r="W7" s="28">
        <v>250</v>
      </c>
      <c r="X7" s="28">
        <v>202.3</v>
      </c>
      <c r="Y7" s="28">
        <v>191</v>
      </c>
      <c r="Z7" s="29"/>
      <c r="AA7" s="30">
        <f>IF(SUM(B7:Z7)&lt;&gt;0,AVERAGEIF(B7:Z7,"&lt;&gt;"""),"")</f>
        <v>197.34416666666667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6.2210000000000001</v>
      </c>
      <c r="O14" s="57">
        <v>5.83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12.051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6.2210000000000001</v>
      </c>
      <c r="O16" s="62">
        <f t="shared" si="1"/>
        <v>5.83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12.051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0.85299999999999998</v>
      </c>
      <c r="Q21" s="81">
        <v>2.609</v>
      </c>
      <c r="R21" s="81">
        <v>1.4339999999999999</v>
      </c>
      <c r="S21" s="81">
        <v>1.74</v>
      </c>
      <c r="T21" s="81">
        <v>0.151</v>
      </c>
      <c r="U21" s="81"/>
      <c r="V21" s="81"/>
      <c r="W21" s="81"/>
      <c r="X21" s="81"/>
      <c r="Y21" s="81"/>
      <c r="Z21" s="78"/>
      <c r="AA21" s="79">
        <f t="shared" si="2"/>
        <v>6.7869999999999999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0.85299999999999998</v>
      </c>
      <c r="Q25" s="88">
        <f t="shared" si="3"/>
        <v>2.609</v>
      </c>
      <c r="R25" s="88">
        <f t="shared" si="3"/>
        <v>3.9340000000000002</v>
      </c>
      <c r="S25" s="88">
        <f t="shared" si="3"/>
        <v>1.74</v>
      </c>
      <c r="T25" s="88">
        <f t="shared" si="3"/>
        <v>0.151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9.286999999999999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6.2210000000000001</v>
      </c>
      <c r="O29" s="77">
        <v>5.83</v>
      </c>
      <c r="P29" s="77">
        <v>0.85299999999999998</v>
      </c>
      <c r="Q29" s="77">
        <v>2.609</v>
      </c>
      <c r="R29" s="77">
        <v>3.9340000000000002</v>
      </c>
      <c r="S29" s="77">
        <v>1.74</v>
      </c>
      <c r="T29" s="77">
        <v>0.151</v>
      </c>
      <c r="U29" s="77"/>
      <c r="V29" s="77"/>
      <c r="W29" s="77"/>
      <c r="X29" s="77"/>
      <c r="Y29" s="77"/>
      <c r="Z29" s="78"/>
      <c r="AA29" s="79">
        <f>SUM(B29:Z29)</f>
        <v>21.337999999999997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6.2210000000000001</v>
      </c>
      <c r="O31" s="62">
        <f t="shared" si="4"/>
        <v>5.83</v>
      </c>
      <c r="P31" s="62">
        <f t="shared" si="4"/>
        <v>0.85299999999999998</v>
      </c>
      <c r="Q31" s="62">
        <f t="shared" si="4"/>
        <v>2.609</v>
      </c>
      <c r="R31" s="62">
        <f t="shared" si="4"/>
        <v>3.9340000000000002</v>
      </c>
      <c r="S31" s="62">
        <f t="shared" si="4"/>
        <v>1.74</v>
      </c>
      <c r="T31" s="62">
        <f t="shared" si="4"/>
        <v>0.151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>
        <f t="shared" si="4"/>
        <v>0</v>
      </c>
      <c r="AA31" s="64">
        <f t="shared" si="4"/>
        <v>21.337999999999997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60.7</v>
      </c>
      <c r="Q38" s="99">
        <v>98.9</v>
      </c>
      <c r="R38" s="99">
        <v>42.7</v>
      </c>
      <c r="S38" s="99">
        <v>168.1</v>
      </c>
      <c r="T38" s="99">
        <v>77.2</v>
      </c>
      <c r="U38" s="99">
        <v>106.9</v>
      </c>
      <c r="V38" s="99">
        <v>88.1</v>
      </c>
      <c r="W38" s="99">
        <v>58.8</v>
      </c>
      <c r="X38" s="99">
        <v>50.4</v>
      </c>
      <c r="Y38" s="99">
        <v>57.9</v>
      </c>
      <c r="Z38" s="100"/>
      <c r="AA38" s="79">
        <f t="shared" si="5"/>
        <v>809.69999999999993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60.7</v>
      </c>
      <c r="Q39" s="88">
        <f t="shared" si="6"/>
        <v>98.9</v>
      </c>
      <c r="R39" s="88">
        <f t="shared" si="6"/>
        <v>42.7</v>
      </c>
      <c r="S39" s="88">
        <f t="shared" si="6"/>
        <v>168.1</v>
      </c>
      <c r="T39" s="88">
        <f t="shared" si="6"/>
        <v>77.2</v>
      </c>
      <c r="U39" s="88">
        <f t="shared" si="6"/>
        <v>106.9</v>
      </c>
      <c r="V39" s="88">
        <f t="shared" si="6"/>
        <v>88.1</v>
      </c>
      <c r="W39" s="88">
        <f t="shared" si="6"/>
        <v>58.8</v>
      </c>
      <c r="X39" s="88">
        <f t="shared" si="6"/>
        <v>50.4</v>
      </c>
      <c r="Y39" s="88">
        <f t="shared" si="6"/>
        <v>57.9</v>
      </c>
      <c r="Z39" s="89">
        <f t="shared" si="6"/>
        <v>0</v>
      </c>
      <c r="AA39" s="90">
        <f t="shared" si="5"/>
        <v>809.69999999999993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60.7</v>
      </c>
      <c r="Q46" s="99">
        <v>98.9</v>
      </c>
      <c r="R46" s="99">
        <v>42.7</v>
      </c>
      <c r="S46" s="99">
        <v>168.1</v>
      </c>
      <c r="T46" s="99">
        <v>77.2</v>
      </c>
      <c r="U46" s="99">
        <v>106.9</v>
      </c>
      <c r="V46" s="99">
        <v>88.1</v>
      </c>
      <c r="W46" s="99">
        <v>58.8</v>
      </c>
      <c r="X46" s="99">
        <v>50.4</v>
      </c>
      <c r="Y46" s="99">
        <v>57.9</v>
      </c>
      <c r="Z46" s="100"/>
      <c r="AA46" s="79">
        <f t="shared" si="7"/>
        <v>809.69999999999993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60.7</v>
      </c>
      <c r="Q48" s="88">
        <f t="shared" si="8"/>
        <v>98.9</v>
      </c>
      <c r="R48" s="88">
        <f t="shared" si="8"/>
        <v>42.7</v>
      </c>
      <c r="S48" s="88">
        <f t="shared" si="8"/>
        <v>168.1</v>
      </c>
      <c r="T48" s="88">
        <f t="shared" si="8"/>
        <v>77.2</v>
      </c>
      <c r="U48" s="88">
        <f t="shared" si="8"/>
        <v>106.9</v>
      </c>
      <c r="V48" s="88">
        <f t="shared" si="8"/>
        <v>88.1</v>
      </c>
      <c r="W48" s="88">
        <f t="shared" si="8"/>
        <v>58.8</v>
      </c>
      <c r="X48" s="88">
        <f t="shared" si="8"/>
        <v>50.4</v>
      </c>
      <c r="Y48" s="88">
        <f t="shared" si="8"/>
        <v>57.9</v>
      </c>
      <c r="Z48" s="89">
        <f t="shared" si="8"/>
        <v>0</v>
      </c>
      <c r="AA48" s="90">
        <f t="shared" si="7"/>
        <v>809.69999999999993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6.2210000000000001</v>
      </c>
      <c r="O51" s="88">
        <f t="shared" si="10"/>
        <v>5.83</v>
      </c>
      <c r="P51" s="88">
        <f t="shared" si="10"/>
        <v>61.553000000000004</v>
      </c>
      <c r="Q51" s="88">
        <f t="shared" si="10"/>
        <v>101.509</v>
      </c>
      <c r="R51" s="88">
        <f t="shared" si="10"/>
        <v>46.634</v>
      </c>
      <c r="S51" s="88">
        <f t="shared" si="10"/>
        <v>169.84</v>
      </c>
      <c r="T51" s="88">
        <f t="shared" si="10"/>
        <v>77.350999999999999</v>
      </c>
      <c r="U51" s="88">
        <f t="shared" si="10"/>
        <v>106.9</v>
      </c>
      <c r="V51" s="88">
        <f t="shared" si="10"/>
        <v>88.1</v>
      </c>
      <c r="W51" s="88">
        <f t="shared" si="10"/>
        <v>58.8</v>
      </c>
      <c r="X51" s="88">
        <f t="shared" si="10"/>
        <v>50.4</v>
      </c>
      <c r="Y51" s="88">
        <f t="shared" si="10"/>
        <v>57.9</v>
      </c>
      <c r="Z51" s="89">
        <f t="shared" si="10"/>
        <v>0</v>
      </c>
      <c r="AA51" s="104">
        <f>SUM(B51:Z51)</f>
        <v>831.0379999999999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60.7</v>
      </c>
      <c r="Q4" s="18">
        <v>98.9</v>
      </c>
      <c r="R4" s="18">
        <v>42.7</v>
      </c>
      <c r="S4" s="18">
        <v>168.1</v>
      </c>
      <c r="T4" s="18">
        <v>77.2</v>
      </c>
      <c r="U4" s="18">
        <v>106.9</v>
      </c>
      <c r="V4" s="18">
        <v>88.1</v>
      </c>
      <c r="W4" s="18">
        <v>58.8</v>
      </c>
      <c r="X4" s="18">
        <v>50.4</v>
      </c>
      <c r="Y4" s="18">
        <v>57.9</v>
      </c>
      <c r="Z4" s="19"/>
      <c r="AA4" s="111">
        <f>SUM(B4:Z4)</f>
        <v>809.69999999999993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48.12</v>
      </c>
      <c r="O7" s="117">
        <v>4</v>
      </c>
      <c r="P7" s="117">
        <v>196.56</v>
      </c>
      <c r="Q7" s="117">
        <v>238.88</v>
      </c>
      <c r="R7" s="117">
        <v>263</v>
      </c>
      <c r="S7" s="117">
        <v>250.21</v>
      </c>
      <c r="T7" s="117">
        <v>250</v>
      </c>
      <c r="U7" s="117">
        <v>240.74</v>
      </c>
      <c r="V7" s="117">
        <v>233.32</v>
      </c>
      <c r="W7" s="117">
        <v>250</v>
      </c>
      <c r="X7" s="117">
        <v>202.3</v>
      </c>
      <c r="Y7" s="117">
        <v>191</v>
      </c>
      <c r="Z7" s="118"/>
      <c r="AA7" s="119">
        <f>IF(SUM(B7:Z7)&lt;&gt;0,AVERAGEIF(B7:Z7,"&lt;&gt;"""),"")</f>
        <v>197.34416666666667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60.7</v>
      </c>
      <c r="Q23" s="133">
        <v>98.9</v>
      </c>
      <c r="R23" s="133">
        <v>42.7</v>
      </c>
      <c r="S23" s="133">
        <v>168.1</v>
      </c>
      <c r="T23" s="133">
        <v>77.2</v>
      </c>
      <c r="U23" s="133">
        <v>106.9</v>
      </c>
      <c r="V23" s="133">
        <v>88.1</v>
      </c>
      <c r="W23" s="133">
        <v>58.8</v>
      </c>
      <c r="X23" s="133">
        <v>50.4</v>
      </c>
      <c r="Y23" s="133">
        <v>57.9</v>
      </c>
      <c r="Z23" s="131"/>
      <c r="AA23" s="132">
        <f t="shared" si="2"/>
        <v>809.69999999999993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60.7</v>
      </c>
      <c r="Q24" s="135">
        <f t="shared" si="3"/>
        <v>98.9</v>
      </c>
      <c r="R24" s="135">
        <f t="shared" si="3"/>
        <v>42.7</v>
      </c>
      <c r="S24" s="135">
        <f t="shared" si="3"/>
        <v>168.1</v>
      </c>
      <c r="T24" s="135">
        <f t="shared" si="3"/>
        <v>77.2</v>
      </c>
      <c r="U24" s="135">
        <f t="shared" si="3"/>
        <v>106.9</v>
      </c>
      <c r="V24" s="135">
        <f t="shared" si="3"/>
        <v>88.1</v>
      </c>
      <c r="W24" s="135">
        <f t="shared" si="3"/>
        <v>58.8</v>
      </c>
      <c r="X24" s="135">
        <f t="shared" si="3"/>
        <v>50.4</v>
      </c>
      <c r="Y24" s="135">
        <f t="shared" si="3"/>
        <v>57.9</v>
      </c>
      <c r="Z24" s="136" t="str">
        <f t="shared" si="3"/>
        <v/>
      </c>
      <c r="AA24" s="90">
        <f t="shared" si="2"/>
        <v>809.69999999999993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2022-12-25T09:17:28Z</dcterms:created>
  <dcterms:modified xsi:type="dcterms:W3CDTF">2022-12-25T09:17:29Z</dcterms:modified>
</cp:coreProperties>
</file>