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<sst xmlns="http://schemas.openxmlformats.org/spreadsheetml/2006/main" count="117" uniqueCount="53">
  <si>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24/12/2022 11:18:09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</si>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</sst>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32.006</c:v>
                </c:pt>
                <c:pt idx="1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72.698000000000008</c:v>
                </c:pt>
                <c:pt idx="15">
                  <c:v>45.637</c:v>
                </c:pt>
                <c:pt idx="18">
                  <c:v>50.709000000000003</c:v>
                </c:pt>
                <c:pt idx="19">
                  <c:v>20</c:v>
                </c:pt>
                <c:pt idx="20">
                  <c:v>39.204999999999998</c:v>
                </c:pt>
                <c:pt idx="21">
                  <c:v>20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5.2</c:v>
                </c:pt>
                <c:pt idx="13">
                  <c:v>27.8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16.222000000000001</c:v>
                </c:pt>
                <c:pt idx="13">
                  <c:v>27.913999999999998</c:v>
                </c:pt>
                <c:pt idx="14">
                  <c:v>7.9640000000000004</c:v>
                </c:pt>
                <c:pt idx="15">
                  <c:v>2.7949999999999999</c:v>
                </c:pt>
                <c:pt idx="16">
                  <c:v>2.3039999999999998</c:v>
                </c:pt>
                <c:pt idx="17">
                  <c:v>1.244</c:v>
                </c:pt>
                <c:pt idx="18">
                  <c:v>1.2150000000000001</c:v>
                </c:pt>
                <c:pt idx="19">
                  <c:v>1.3320000000000001</c:v>
                </c:pt>
                <c:pt idx="20">
                  <c:v>1.1890000000000001</c:v>
                </c:pt>
                <c:pt idx="21">
                  <c:v>1.1360000000000001</c:v>
                </c:pt>
                <c:pt idx="22">
                  <c:v>1.444</c:v>
                </c:pt>
                <c:pt idx="23">
                  <c:v>2.0830000000000002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882112"/>
        <c:axId val="180882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63.33</c:v>
                </c:pt>
                <c:pt idx="13">
                  <c:v>84.338999999999984</c:v>
                </c:pt>
                <c:pt idx="14">
                  <c:v>107.09099999999999</c:v>
                </c:pt>
                <c:pt idx="15">
                  <c:v>70.78</c:v>
                </c:pt>
                <c:pt idx="16">
                  <c:v>24.51</c:v>
                </c:pt>
                <c:pt idx="17">
                  <c:v>25.139999999999997</c:v>
                </c:pt>
                <c:pt idx="18">
                  <c:v>76.241</c:v>
                </c:pt>
                <c:pt idx="19">
                  <c:v>43.694000000000003</c:v>
                </c:pt>
                <c:pt idx="20">
                  <c:v>64.730999999999995</c:v>
                </c:pt>
                <c:pt idx="21">
                  <c:v>47.681999999999995</c:v>
                </c:pt>
                <c:pt idx="22">
                  <c:v>26.412999999999997</c:v>
                </c:pt>
                <c:pt idx="23">
                  <c:v>107.754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82112"/>
        <c:axId val="180882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166.69</c:v>
                </c:pt>
                <c:pt idx="13">
                  <c:v>164.76</c:v>
                </c:pt>
                <c:pt idx="14">
                  <c:v>217.94</c:v>
                </c:pt>
                <c:pt idx="15">
                  <c:v>279.64999999999998</c:v>
                </c:pt>
                <c:pt idx="16">
                  <c:v>473.66</c:v>
                </c:pt>
                <c:pt idx="17">
                  <c:v>402.37</c:v>
                </c:pt>
                <c:pt idx="18">
                  <c:v>329.15</c:v>
                </c:pt>
                <c:pt idx="19">
                  <c:v>401.08</c:v>
                </c:pt>
                <c:pt idx="20">
                  <c:v>311.67</c:v>
                </c:pt>
                <c:pt idx="21">
                  <c:v>303.38</c:v>
                </c:pt>
                <c:pt idx="22">
                  <c:v>299.08</c:v>
                </c:pt>
                <c:pt idx="23">
                  <c:v>259.74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83288"/>
        <c:axId val="180882896"/>
      </c:lineChart>
      <c:catAx>
        <c:axId val="18088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82504"/>
        <c:crosses val="autoZero"/>
        <c:auto val="1"/>
        <c:lblAlgn val="ctr"/>
        <c:lblOffset val="100"/>
        <c:noMultiLvlLbl val="0"/>
      </c:catAx>
      <c:valAx>
        <c:axId val="18088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82112"/>
        <c:crosses val="autoZero"/>
        <c:crossBetween val="between"/>
      </c:valAx>
      <c:valAx>
        <c:axId val="180882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883288"/>
        <c:crosses val="max"/>
        <c:crossBetween val="between"/>
      </c:valAx>
      <c:catAx>
        <c:axId val="180883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88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63.330000000000005</v>
      </c>
      <c r="O4" s="18">
        <v>84.339000000000013</v>
      </c>
      <c r="P4" s="18">
        <v>107.09099999999999</v>
      </c>
      <c r="Q4" s="18">
        <v>70.779999999999987</v>
      </c>
      <c r="R4" s="18">
        <v>24.51</v>
      </c>
      <c r="S4" s="18">
        <v>25.14</v>
      </c>
      <c r="T4" s="18">
        <v>76.241000000000014</v>
      </c>
      <c r="U4" s="18">
        <v>43.694000000000003</v>
      </c>
      <c r="V4" s="18">
        <v>64.730999999999995</v>
      </c>
      <c r="W4" s="18">
        <v>47.682000000000002</v>
      </c>
      <c r="X4" s="18">
        <v>26.413</v>
      </c>
      <c r="Y4" s="18">
        <v>107.75399999999999</v>
      </c>
      <c r="Z4" s="19"/>
      <c r="AA4" s="20">
        <f>SUM(B4:Z4)</f>
        <v>741.70500000000004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166.69</v>
      </c>
      <c r="O7" s="28">
        <v>164.76</v>
      </c>
      <c r="P7" s="28">
        <v>217.94</v>
      </c>
      <c r="Q7" s="28">
        <v>279.64999999999998</v>
      </c>
      <c r="R7" s="28">
        <v>473.66</v>
      </c>
      <c r="S7" s="28">
        <v>402.37</v>
      </c>
      <c r="T7" s="28">
        <v>329.15</v>
      </c>
      <c r="U7" s="28">
        <v>401.08</v>
      </c>
      <c r="V7" s="28">
        <v>311.67</v>
      </c>
      <c r="W7" s="28">
        <v>303.38</v>
      </c>
      <c r="X7" s="28">
        <v>299.08</v>
      </c>
      <c r="Y7" s="28">
        <v>259.74</v>
      </c>
      <c r="Z7" s="29"/>
      <c r="AA7" s="30">
        <f>IF(SUM(B7:Z7)&lt;&gt;0,AVERAGEIF(B7:Z7,"&lt;&gt;"""),"")</f>
        <v>300.76416666666665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32.006</v>
      </c>
      <c r="O10" s="42">
        <v>20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52.006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72.698000000000008</v>
      </c>
      <c r="Q12" s="52">
        <v>45.637</v>
      </c>
      <c r="R12" s="52"/>
      <c r="S12" s="52"/>
      <c r="T12" s="52">
        <v>50.709000000000003</v>
      </c>
      <c r="U12" s="52">
        <v>20</v>
      </c>
      <c r="V12" s="52">
        <v>39.204999999999998</v>
      </c>
      <c r="W12" s="52">
        <v>20</v>
      </c>
      <c r="X12" s="52"/>
      <c r="Y12" s="52">
        <v>80</v>
      </c>
      <c r="Z12" s="53"/>
      <c r="AA12" s="54">
        <f t="shared" si="0"/>
        <v>328.24900000000002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16.222000000000001</v>
      </c>
      <c r="O14" s="57">
        <v>27.913999999999998</v>
      </c>
      <c r="P14" s="57">
        <v>7.9640000000000004</v>
      </c>
      <c r="Q14" s="57">
        <v>2.7949999999999999</v>
      </c>
      <c r="R14" s="57">
        <v>2.3039999999999998</v>
      </c>
      <c r="S14" s="57">
        <v>1.244</v>
      </c>
      <c r="T14" s="57">
        <v>1.2150000000000001</v>
      </c>
      <c r="U14" s="57">
        <v>1.3320000000000001</v>
      </c>
      <c r="V14" s="57">
        <v>1.1890000000000001</v>
      </c>
      <c r="W14" s="57">
        <v>1.1360000000000001</v>
      </c>
      <c r="X14" s="57">
        <v>1.444</v>
      </c>
      <c r="Y14" s="57">
        <v>2.0830000000000002</v>
      </c>
      <c r="Z14" s="58"/>
      <c r="AA14" s="59">
        <f t="shared" si="0"/>
        <v>66.841999999999999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48.228000000000002</v>
      </c>
      <c r="O16" s="62">
        <f t="shared" si="1"/>
        <v>47.914000000000001</v>
      </c>
      <c r="P16" s="62">
        <f t="shared" si="1"/>
        <v>80.662000000000006</v>
      </c>
      <c r="Q16" s="62">
        <f t="shared" si="1"/>
        <v>48.432000000000002</v>
      </c>
      <c r="R16" s="62">
        <f t="shared" si="1"/>
        <v>2.3039999999999998</v>
      </c>
      <c r="S16" s="62">
        <f t="shared" si="1"/>
        <v>1.244</v>
      </c>
      <c r="T16" s="62">
        <f t="shared" si="1"/>
        <v>51.924000000000007</v>
      </c>
      <c r="U16" s="62">
        <f t="shared" si="1"/>
        <v>21.332000000000001</v>
      </c>
      <c r="V16" s="62">
        <f t="shared" si="1"/>
        <v>40.393999999999998</v>
      </c>
      <c r="W16" s="62">
        <f t="shared" si="1"/>
        <v>21.135999999999999</v>
      </c>
      <c r="X16" s="62">
        <f t="shared" si="1"/>
        <v>1.444</v>
      </c>
      <c r="Y16" s="62">
        <f t="shared" si="1"/>
        <v>82.082999999999998</v>
      </c>
      <c r="Z16" s="63" t="str">
        <f t="shared" si="1"/>
        <v/>
      </c>
      <c r="AA16" s="64">
        <f>SUM(AA10:AA15)</f>
        <v>447.09699999999998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7.8479999999999999</v>
      </c>
      <c r="O20" s="77">
        <v>7.4480000000000004</v>
      </c>
      <c r="P20" s="77">
        <v>7.3859999999999992</v>
      </c>
      <c r="Q20" s="77">
        <v>6.6120000000000001</v>
      </c>
      <c r="R20" s="77">
        <v>6.3810000000000002</v>
      </c>
      <c r="S20" s="77">
        <v>6.0830000000000002</v>
      </c>
      <c r="T20" s="77">
        <v>6.718</v>
      </c>
      <c r="U20" s="77">
        <v>5.1580000000000004</v>
      </c>
      <c r="V20" s="77">
        <v>4.7969999999999997</v>
      </c>
      <c r="W20" s="77">
        <v>4.4139999999999997</v>
      </c>
      <c r="X20" s="77">
        <v>4.1500000000000004</v>
      </c>
      <c r="Y20" s="77">
        <v>4.0860000000000003</v>
      </c>
      <c r="Z20" s="78"/>
      <c r="AA20" s="79">
        <f t="shared" si="2"/>
        <v>71.081000000000003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2.0539999999999998</v>
      </c>
      <c r="O21" s="81">
        <v>1.177</v>
      </c>
      <c r="P21" s="81">
        <v>19.042999999999999</v>
      </c>
      <c r="Q21" s="81">
        <v>15.735999999999999</v>
      </c>
      <c r="R21" s="81">
        <v>15.824999999999999</v>
      </c>
      <c r="S21" s="81">
        <v>17.813000000000002</v>
      </c>
      <c r="T21" s="81">
        <v>17.498999999999999</v>
      </c>
      <c r="U21" s="81">
        <v>17.204000000000001</v>
      </c>
      <c r="V21" s="81">
        <v>19.54</v>
      </c>
      <c r="W21" s="81">
        <v>22.131999999999998</v>
      </c>
      <c r="X21" s="81">
        <v>20.818999999999999</v>
      </c>
      <c r="Y21" s="81">
        <v>21.585000000000001</v>
      </c>
      <c r="Z21" s="78"/>
      <c r="AA21" s="79">
        <f t="shared" si="2"/>
        <v>190.42699999999999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9.9019999999999992</v>
      </c>
      <c r="O25" s="88">
        <f t="shared" si="3"/>
        <v>8.625</v>
      </c>
      <c r="P25" s="88">
        <f t="shared" si="3"/>
        <v>26.428999999999998</v>
      </c>
      <c r="Q25" s="88">
        <f t="shared" si="3"/>
        <v>22.347999999999999</v>
      </c>
      <c r="R25" s="88">
        <f t="shared" si="3"/>
        <v>22.206</v>
      </c>
      <c r="S25" s="88">
        <f t="shared" si="3"/>
        <v>23.896000000000001</v>
      </c>
      <c r="T25" s="88">
        <f t="shared" si="3"/>
        <v>24.216999999999999</v>
      </c>
      <c r="U25" s="88">
        <f t="shared" si="3"/>
        <v>22.362000000000002</v>
      </c>
      <c r="V25" s="88">
        <f t="shared" si="3"/>
        <v>24.337</v>
      </c>
      <c r="W25" s="88">
        <f t="shared" si="3"/>
        <v>26.545999999999999</v>
      </c>
      <c r="X25" s="88">
        <f t="shared" si="3"/>
        <v>24.969000000000001</v>
      </c>
      <c r="Y25" s="88">
        <f t="shared" si="3"/>
        <v>25.670999999999999</v>
      </c>
      <c r="Z25" s="89" t="str">
        <f t="shared" si="3"/>
        <v/>
      </c>
      <c r="AA25" s="90">
        <f>SUM(AA19:AA24)</f>
        <v>261.50799999999998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58.13</v>
      </c>
      <c r="O29" s="77">
        <v>56.539000000000001</v>
      </c>
      <c r="P29" s="77">
        <v>107.09099999999999</v>
      </c>
      <c r="Q29" s="77">
        <v>70.78</v>
      </c>
      <c r="R29" s="77">
        <v>24.51</v>
      </c>
      <c r="S29" s="77">
        <v>25.14</v>
      </c>
      <c r="T29" s="77">
        <v>76.141000000000005</v>
      </c>
      <c r="U29" s="77">
        <v>43.694000000000003</v>
      </c>
      <c r="V29" s="77">
        <v>64.730999999999995</v>
      </c>
      <c r="W29" s="77">
        <v>47.682000000000002</v>
      </c>
      <c r="X29" s="77">
        <v>26.413</v>
      </c>
      <c r="Y29" s="77">
        <v>107.754</v>
      </c>
      <c r="Z29" s="78"/>
      <c r="AA29" s="79">
        <f>SUM(B29:Z29)</f>
        <v>708.60500000000002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58.13</v>
      </c>
      <c r="O31" s="62">
        <f t="shared" si="4"/>
        <v>56.539000000000001</v>
      </c>
      <c r="P31" s="62">
        <f t="shared" si="4"/>
        <v>107.09099999999999</v>
      </c>
      <c r="Q31" s="62">
        <f t="shared" si="4"/>
        <v>70.78</v>
      </c>
      <c r="R31" s="62">
        <f t="shared" si="4"/>
        <v>24.51</v>
      </c>
      <c r="S31" s="62">
        <f t="shared" si="4"/>
        <v>25.14</v>
      </c>
      <c r="T31" s="62">
        <f t="shared" si="4"/>
        <v>76.141000000000005</v>
      </c>
      <c r="U31" s="62">
        <f t="shared" si="4"/>
        <v>43.694000000000003</v>
      </c>
      <c r="V31" s="62">
        <f t="shared" si="4"/>
        <v>64.730999999999995</v>
      </c>
      <c r="W31" s="62">
        <f t="shared" si="4"/>
        <v>47.682000000000002</v>
      </c>
      <c r="X31" s="62">
        <f t="shared" si="4"/>
        <v>26.413</v>
      </c>
      <c r="Y31" s="62">
        <f t="shared" si="4"/>
        <v>107.754</v>
      </c>
      <c r="Z31" s="63" t="str">
        <f t="shared" si="4"/>
        <v/>
      </c>
      <c r="AA31" s="64">
        <f>SUM(AA28:AA30)</f>
        <v>708.60500000000002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5.2</v>
      </c>
      <c r="O38" s="99">
        <v>27.8</v>
      </c>
      <c r="P38" s="99"/>
      <c r="Q38" s="99"/>
      <c r="R38" s="99"/>
      <c r="S38" s="99"/>
      <c r="T38" s="99">
        <v>0.1</v>
      </c>
      <c r="U38" s="99"/>
      <c r="V38" s="99"/>
      <c r="W38" s="99"/>
      <c r="X38" s="99"/>
      <c r="Y38" s="99"/>
      <c r="Z38" s="100"/>
      <c r="AA38" s="79">
        <f t="shared" si="5"/>
        <v>33.1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5.2</v>
      </c>
      <c r="O39" s="88">
        <f t="shared" si="6"/>
        <v>27.8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5.2</v>
      </c>
      <c r="O46" s="99">
        <v>27.8</v>
      </c>
      <c r="P46" s="99"/>
      <c r="Q46" s="99"/>
      <c r="R46" s="99"/>
      <c r="S46" s="99"/>
      <c r="T46" s="99">
        <v>0.1</v>
      </c>
      <c r="U46" s="99"/>
      <c r="V46" s="99"/>
      <c r="W46" s="99"/>
      <c r="X46" s="99"/>
      <c r="Y46" s="99"/>
      <c r="Z46" s="100"/>
      <c r="AA46" s="79">
        <f t="shared" si="7"/>
        <v>33.1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5.2</v>
      </c>
      <c r="O48" s="88">
        <f t="shared" si="8"/>
        <v>27.8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63.330000000000005</v>
      </c>
      <c r="O51" s="88">
        <f t="shared" si="10"/>
        <v>84.338999999999999</v>
      </c>
      <c r="P51" s="88">
        <f t="shared" si="10"/>
        <v>107.09100000000001</v>
      </c>
      <c r="Q51" s="88">
        <f t="shared" si="10"/>
        <v>70.78</v>
      </c>
      <c r="R51" s="88">
        <f t="shared" si="10"/>
        <v>24.509999999999998</v>
      </c>
      <c r="S51" s="88">
        <f t="shared" si="10"/>
        <v>25.14</v>
      </c>
      <c r="T51" s="88">
        <f t="shared" si="10"/>
        <v>76.241</v>
      </c>
      <c r="U51" s="88">
        <f t="shared" si="10"/>
        <v>43.694000000000003</v>
      </c>
      <c r="V51" s="88">
        <f t="shared" si="10"/>
        <v>64.730999999999995</v>
      </c>
      <c r="W51" s="88">
        <f t="shared" si="10"/>
        <v>47.682000000000002</v>
      </c>
      <c r="X51" s="88">
        <f t="shared" si="10"/>
        <v>26.413</v>
      </c>
      <c r="Y51" s="88">
        <f t="shared" si="10"/>
        <v>107.75399999999999</v>
      </c>
      <c r="Z51" s="89" t="str">
        <f t="shared" si="10"/>
        <v/>
      </c>
      <c r="AA51" s="104">
        <f>SUM(B51:Z51)</f>
        <v>741.70500000000004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63.33</v>
      </c>
      <c r="O4" s="18">
        <v>84.338999999999984</v>
      </c>
      <c r="P4" s="18">
        <v>107.09099999999999</v>
      </c>
      <c r="Q4" s="18">
        <v>70.78</v>
      </c>
      <c r="R4" s="18">
        <v>24.51</v>
      </c>
      <c r="S4" s="18">
        <v>25.139999999999997</v>
      </c>
      <c r="T4" s="18">
        <v>76.241</v>
      </c>
      <c r="U4" s="18">
        <v>43.694000000000003</v>
      </c>
      <c r="V4" s="18">
        <v>64.730999999999995</v>
      </c>
      <c r="W4" s="18">
        <v>47.681999999999995</v>
      </c>
      <c r="X4" s="18">
        <v>26.412999999999997</v>
      </c>
      <c r="Y4" s="18">
        <v>107.754</v>
      </c>
      <c r="Z4" s="19"/>
      <c r="AA4" s="20">
        <f>SUM(B4:Z4)</f>
        <v>741.70500000000004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166.69</v>
      </c>
      <c r="O7" s="28">
        <v>164.76</v>
      </c>
      <c r="P7" s="28">
        <v>217.94</v>
      </c>
      <c r="Q7" s="28">
        <v>279.64999999999998</v>
      </c>
      <c r="R7" s="28">
        <v>473.66</v>
      </c>
      <c r="S7" s="28">
        <v>402.37</v>
      </c>
      <c r="T7" s="28">
        <v>329.15</v>
      </c>
      <c r="U7" s="28">
        <v>401.08</v>
      </c>
      <c r="V7" s="28">
        <v>311.67</v>
      </c>
      <c r="W7" s="28">
        <v>303.38</v>
      </c>
      <c r="X7" s="28">
        <v>299.08</v>
      </c>
      <c r="Y7" s="28">
        <v>259.74</v>
      </c>
      <c r="Z7" s="29"/>
      <c r="AA7" s="30">
        <f>IF(SUM(B7:Z7)&lt;&gt;0,AVERAGEIF(B7:Z7,"&lt;&gt;"""),"")</f>
        <v>300.76416666666665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18.006</v>
      </c>
      <c r="O20" s="77">
        <v>6.7730000000000006</v>
      </c>
      <c r="P20" s="77">
        <v>8.234</v>
      </c>
      <c r="Q20" s="77">
        <v>1.9710000000000001</v>
      </c>
      <c r="R20" s="77">
        <v>17.684999999999999</v>
      </c>
      <c r="S20" s="77">
        <v>0.111</v>
      </c>
      <c r="T20" s="77">
        <v>8.2059999999999995</v>
      </c>
      <c r="U20" s="77">
        <v>25.859000000000002</v>
      </c>
      <c r="V20" s="77">
        <v>16.836000000000002</v>
      </c>
      <c r="W20" s="77">
        <v>9.3729999999999993</v>
      </c>
      <c r="X20" s="77">
        <v>10.103</v>
      </c>
      <c r="Y20" s="77">
        <v>32.405000000000001</v>
      </c>
      <c r="Z20" s="78"/>
      <c r="AA20" s="79">
        <f t="shared" si="2"/>
        <v>155.56200000000001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45.323999999999998</v>
      </c>
      <c r="O21" s="81">
        <v>77.565999999999988</v>
      </c>
      <c r="P21" s="81">
        <v>98.856999999999999</v>
      </c>
      <c r="Q21" s="81">
        <v>68.809000000000012</v>
      </c>
      <c r="R21" s="81">
        <v>6.8249999999999993</v>
      </c>
      <c r="S21" s="81">
        <v>25.028999999999996</v>
      </c>
      <c r="T21" s="81">
        <v>68.035000000000011</v>
      </c>
      <c r="U21" s="81">
        <v>17.835000000000001</v>
      </c>
      <c r="V21" s="81">
        <v>47.895000000000003</v>
      </c>
      <c r="W21" s="81">
        <v>38.308999999999997</v>
      </c>
      <c r="X21" s="81">
        <v>16.310000000000002</v>
      </c>
      <c r="Y21" s="81">
        <v>75.349000000000004</v>
      </c>
      <c r="Z21" s="78"/>
      <c r="AA21" s="79">
        <f t="shared" si="2"/>
        <v>586.14299999999992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63.33</v>
      </c>
      <c r="O25" s="88">
        <f t="shared" si="3"/>
        <v>84.338999999999984</v>
      </c>
      <c r="P25" s="88">
        <f t="shared" si="3"/>
        <v>107.09099999999999</v>
      </c>
      <c r="Q25" s="88">
        <f t="shared" si="3"/>
        <v>70.780000000000015</v>
      </c>
      <c r="R25" s="88">
        <f t="shared" si="3"/>
        <v>24.509999999999998</v>
      </c>
      <c r="S25" s="88">
        <f t="shared" si="3"/>
        <v>25.139999999999997</v>
      </c>
      <c r="T25" s="88">
        <f t="shared" si="3"/>
        <v>76.241000000000014</v>
      </c>
      <c r="U25" s="88">
        <f t="shared" si="3"/>
        <v>43.694000000000003</v>
      </c>
      <c r="V25" s="88">
        <f t="shared" si="3"/>
        <v>64.731000000000009</v>
      </c>
      <c r="W25" s="88">
        <f t="shared" si="3"/>
        <v>47.681999999999995</v>
      </c>
      <c r="X25" s="88">
        <f t="shared" si="3"/>
        <v>26.413000000000004</v>
      </c>
      <c r="Y25" s="88">
        <f t="shared" si="3"/>
        <v>107.754</v>
      </c>
      <c r="Z25" s="89">
        <f t="shared" si="3"/>
        <v>0</v>
      </c>
      <c r="AA25" s="90">
        <f t="shared" si="3"/>
        <v>741.70499999999993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63.33</v>
      </c>
      <c r="O29" s="77">
        <v>84.338999999999999</v>
      </c>
      <c r="P29" s="77">
        <v>107.09099999999999</v>
      </c>
      <c r="Q29" s="77">
        <v>70.78</v>
      </c>
      <c r="R29" s="77">
        <v>24.51</v>
      </c>
      <c r="S29" s="77">
        <v>25.14</v>
      </c>
      <c r="T29" s="77">
        <v>76.241</v>
      </c>
      <c r="U29" s="77">
        <v>43.694000000000003</v>
      </c>
      <c r="V29" s="77">
        <v>64.730999999999995</v>
      </c>
      <c r="W29" s="77">
        <v>47.682000000000002</v>
      </c>
      <c r="X29" s="77">
        <v>26.413</v>
      </c>
      <c r="Y29" s="77">
        <v>107.754</v>
      </c>
      <c r="Z29" s="78"/>
      <c r="AA29" s="79">
        <f>SUM(B29:Z29)</f>
        <v>741.70500000000004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63.33</v>
      </c>
      <c r="O31" s="62">
        <f t="shared" si="4"/>
        <v>84.338999999999999</v>
      </c>
      <c r="P31" s="62">
        <f t="shared" si="4"/>
        <v>107.09099999999999</v>
      </c>
      <c r="Q31" s="62">
        <f t="shared" si="4"/>
        <v>70.78</v>
      </c>
      <c r="R31" s="62">
        <f t="shared" si="4"/>
        <v>24.51</v>
      </c>
      <c r="S31" s="62">
        <f t="shared" si="4"/>
        <v>25.14</v>
      </c>
      <c r="T31" s="62">
        <f t="shared" si="4"/>
        <v>76.241</v>
      </c>
      <c r="U31" s="62">
        <f t="shared" si="4"/>
        <v>43.694000000000003</v>
      </c>
      <c r="V31" s="62">
        <f t="shared" si="4"/>
        <v>64.730999999999995</v>
      </c>
      <c r="W31" s="62">
        <f t="shared" si="4"/>
        <v>47.682000000000002</v>
      </c>
      <c r="X31" s="62">
        <f t="shared" si="4"/>
        <v>26.413</v>
      </c>
      <c r="Y31" s="62">
        <f t="shared" si="4"/>
        <v>107.754</v>
      </c>
      <c r="Z31" s="63">
        <f t="shared" si="4"/>
        <v>0</v>
      </c>
      <c r="AA31" s="64">
        <f t="shared" si="4"/>
        <v>741.70500000000004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63.33</v>
      </c>
      <c r="O51" s="88">
        <f t="shared" si="10"/>
        <v>84.338999999999984</v>
      </c>
      <c r="P51" s="88">
        <f t="shared" si="10"/>
        <v>107.09099999999999</v>
      </c>
      <c r="Q51" s="88">
        <f t="shared" si="10"/>
        <v>70.780000000000015</v>
      </c>
      <c r="R51" s="88">
        <f t="shared" si="10"/>
        <v>24.509999999999998</v>
      </c>
      <c r="S51" s="88">
        <f t="shared" si="10"/>
        <v>25.139999999999997</v>
      </c>
      <c r="T51" s="88">
        <f t="shared" si="10"/>
        <v>76.241000000000014</v>
      </c>
      <c r="U51" s="88">
        <f t="shared" si="10"/>
        <v>43.694000000000003</v>
      </c>
      <c r="V51" s="88">
        <f t="shared" si="10"/>
        <v>64.731000000000009</v>
      </c>
      <c r="W51" s="88">
        <f t="shared" si="10"/>
        <v>47.681999999999995</v>
      </c>
      <c r="X51" s="88">
        <f t="shared" si="10"/>
        <v>26.413000000000004</v>
      </c>
      <c r="Y51" s="88">
        <f t="shared" si="10"/>
        <v>107.754</v>
      </c>
      <c r="Z51" s="89">
        <f t="shared" si="10"/>
        <v>0</v>
      </c>
      <c r="AA51" s="104">
        <f>SUM(B51:Z51)</f>
        <v>741.70500000000015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-5.2</v>
      </c>
      <c r="O4" s="18">
        <v>-27.8</v>
      </c>
      <c r="P4" s="18"/>
      <c r="Q4" s="18"/>
      <c r="R4" s="18"/>
      <c r="S4" s="18"/>
      <c r="T4" s="18">
        <v>-0.1</v>
      </c>
      <c r="U4" s="18"/>
      <c r="V4" s="18"/>
      <c r="W4" s="18"/>
      <c r="X4" s="18"/>
      <c r="Y4" s="18"/>
      <c r="Z4" s="19"/>
      <c r="AA4" s="111">
        <f>SUM(B4:Z4)</f>
        <v>-33.1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166.69</v>
      </c>
      <c r="O7" s="117">
        <v>164.76</v>
      </c>
      <c r="P7" s="117">
        <v>217.94</v>
      </c>
      <c r="Q7" s="117">
        <v>279.64999999999998</v>
      </c>
      <c r="R7" s="117">
        <v>473.66</v>
      </c>
      <c r="S7" s="117">
        <v>402.37</v>
      </c>
      <c r="T7" s="117">
        <v>329.15</v>
      </c>
      <c r="U7" s="117">
        <v>401.08</v>
      </c>
      <c r="V7" s="117">
        <v>311.67</v>
      </c>
      <c r="W7" s="117">
        <v>303.38</v>
      </c>
      <c r="X7" s="117">
        <v>299.08</v>
      </c>
      <c r="Y7" s="117">
        <v>259.74</v>
      </c>
      <c r="Z7" s="118"/>
      <c r="AA7" s="119">
        <f>IF(SUM(B7:Z7)&lt;&gt;0,AVERAGEIF(B7:Z7,"&lt;&gt;"""),"")</f>
        <v>300.76416666666665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5.2</v>
      </c>
      <c r="O15" s="133">
        <v>27.8</v>
      </c>
      <c r="P15" s="133"/>
      <c r="Q15" s="133"/>
      <c r="R15" s="133"/>
      <c r="S15" s="133"/>
      <c r="T15" s="133">
        <v>0.1</v>
      </c>
      <c r="U15" s="133"/>
      <c r="V15" s="133"/>
      <c r="W15" s="133"/>
      <c r="X15" s="133"/>
      <c r="Y15" s="133"/>
      <c r="Z15" s="131"/>
      <c r="AA15" s="132">
        <f t="shared" si="0"/>
        <v>33.1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5.2</v>
      </c>
      <c r="O16" s="135">
        <f t="shared" si="1"/>
        <v>27.8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2022-12-24T09:18:09Z</dcterms:created>
  <dcterms:modified xsi:type="dcterms:W3CDTF">2022-12-24T09:18:10Z</dcterms:modified>
</cp:coreProperties>
</file>