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<sst xmlns="http://schemas.openxmlformats.org/spreadsheetml/2006/main" count="117" uniqueCount="53">
  <si>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23/12/2022 11:21:15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</si>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</sst>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125.343</c:v>
                </c:pt>
                <c:pt idx="19">
                  <c:v>16.358000000000001</c:v>
                </c:pt>
                <c:pt idx="23">
                  <c:v>6.0229999999999997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22.2</c:v>
                </c:pt>
                <c:pt idx="18">
                  <c:v>16.5</c:v>
                </c:pt>
                <c:pt idx="19">
                  <c:v>0</c:v>
                </c:pt>
                <c:pt idx="20">
                  <c:v>7.2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0.17499999999999999</c:v>
                </c:pt>
                <c:pt idx="13">
                  <c:v>0.157</c:v>
                </c:pt>
                <c:pt idx="14">
                  <c:v>0.96799999999999997</c:v>
                </c:pt>
                <c:pt idx="15">
                  <c:v>0.14200000000000002</c:v>
                </c:pt>
                <c:pt idx="16">
                  <c:v>0.49199999999999999</c:v>
                </c:pt>
                <c:pt idx="17">
                  <c:v>5.8999999999999997E-2</c:v>
                </c:pt>
                <c:pt idx="18">
                  <c:v>0.67799999999999994</c:v>
                </c:pt>
                <c:pt idx="19">
                  <c:v>0.111</c:v>
                </c:pt>
                <c:pt idx="20">
                  <c:v>5.5E-2</c:v>
                </c:pt>
                <c:pt idx="21">
                  <c:v>0.26999999999999996</c:v>
                </c:pt>
                <c:pt idx="22">
                  <c:v>1.1040000000000001</c:v>
                </c:pt>
                <c:pt idx="23">
                  <c:v>1.3080000000000001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8842792"/>
        <c:axId val="448748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13.725</c:v>
                </c:pt>
                <c:pt idx="13">
                  <c:v>14.286</c:v>
                </c:pt>
                <c:pt idx="14">
                  <c:v>14.136999999999999</c:v>
                </c:pt>
                <c:pt idx="15">
                  <c:v>15.371</c:v>
                </c:pt>
                <c:pt idx="16">
                  <c:v>141.065</c:v>
                </c:pt>
                <c:pt idx="17">
                  <c:v>25.262</c:v>
                </c:pt>
                <c:pt idx="18">
                  <c:v>35.342999999999996</c:v>
                </c:pt>
                <c:pt idx="19">
                  <c:v>19.454000000000001</c:v>
                </c:pt>
                <c:pt idx="20">
                  <c:v>10.34</c:v>
                </c:pt>
                <c:pt idx="21">
                  <c:v>15.343</c:v>
                </c:pt>
                <c:pt idx="22">
                  <c:v>12.129000000000001</c:v>
                </c:pt>
                <c:pt idx="23">
                  <c:v>20.885999999999999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842792"/>
        <c:axId val="448748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180</c:v>
                </c:pt>
                <c:pt idx="13">
                  <c:v>173.43</c:v>
                </c:pt>
                <c:pt idx="14">
                  <c:v>178</c:v>
                </c:pt>
                <c:pt idx="15">
                  <c:v>175</c:v>
                </c:pt>
                <c:pt idx="16">
                  <c:v>211.24</c:v>
                </c:pt>
                <c:pt idx="17">
                  <c:v>200</c:v>
                </c:pt>
                <c:pt idx="18">
                  <c:v>200</c:v>
                </c:pt>
                <c:pt idx="19">
                  <c:v>205</c:v>
                </c:pt>
                <c:pt idx="20">
                  <c:v>200</c:v>
                </c:pt>
                <c:pt idx="21">
                  <c:v>176.21</c:v>
                </c:pt>
                <c:pt idx="22">
                  <c:v>188.22</c:v>
                </c:pt>
                <c:pt idx="23">
                  <c:v>236.73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749272"/>
        <c:axId val="448748880"/>
      </c:lineChart>
      <c:catAx>
        <c:axId val="448842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748488"/>
        <c:crosses val="autoZero"/>
        <c:auto val="1"/>
        <c:lblAlgn val="ctr"/>
        <c:lblOffset val="100"/>
        <c:noMultiLvlLbl val="0"/>
      </c:catAx>
      <c:valAx>
        <c:axId val="44874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842792"/>
        <c:crosses val="autoZero"/>
        <c:crossBetween val="between"/>
      </c:valAx>
      <c:valAx>
        <c:axId val="448748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749272"/>
        <c:crosses val="max"/>
        <c:crossBetween val="between"/>
      </c:valAx>
      <c:catAx>
        <c:axId val="448749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8748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13.722000000000001</v>
      </c>
      <c r="O4" s="18">
        <v>14.281000000000001</v>
      </c>
      <c r="P4" s="18">
        <v>14.103999999999999</v>
      </c>
      <c r="Q4" s="18">
        <v>15.368</v>
      </c>
      <c r="R4" s="18">
        <v>141.06199999999998</v>
      </c>
      <c r="S4" s="18">
        <v>25.258999999999997</v>
      </c>
      <c r="T4" s="18">
        <v>35.335000000000008</v>
      </c>
      <c r="U4" s="18">
        <v>19.469000000000001</v>
      </c>
      <c r="V4" s="18">
        <v>10.365</v>
      </c>
      <c r="W4" s="18">
        <v>15.308000000000002</v>
      </c>
      <c r="X4" s="18">
        <v>12.093999999999999</v>
      </c>
      <c r="Y4" s="18">
        <v>20.885999999999999</v>
      </c>
      <c r="Z4" s="19"/>
      <c r="AA4" s="20">
        <f>SUM(B4:Z4)</f>
        <v>337.25299999999999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</v>
      </c>
      <c r="O7" s="28">
        <v>173.43</v>
      </c>
      <c r="P7" s="28">
        <v>178</v>
      </c>
      <c r="Q7" s="28">
        <v>175</v>
      </c>
      <c r="R7" s="28">
        <v>211.24</v>
      </c>
      <c r="S7" s="28">
        <v>200</v>
      </c>
      <c r="T7" s="28">
        <v>200</v>
      </c>
      <c r="U7" s="28">
        <v>205</v>
      </c>
      <c r="V7" s="28">
        <v>200</v>
      </c>
      <c r="W7" s="28">
        <v>176.21</v>
      </c>
      <c r="X7" s="28">
        <v>188.22</v>
      </c>
      <c r="Y7" s="28">
        <v>236.73</v>
      </c>
      <c r="Z7" s="29"/>
      <c r="AA7" s="30">
        <f>IF(SUM(B7:Z7)&lt;&gt;0,AVERAGEIF(B7:Z7,"&lt;&gt;"""),"")</f>
        <v>193.6525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125.343</v>
      </c>
      <c r="S12" s="52"/>
      <c r="T12" s="52"/>
      <c r="U12" s="52">
        <v>16.358000000000001</v>
      </c>
      <c r="V12" s="52"/>
      <c r="W12" s="52"/>
      <c r="X12" s="52"/>
      <c r="Y12" s="52">
        <v>6.0229999999999997</v>
      </c>
      <c r="Z12" s="53"/>
      <c r="AA12" s="54">
        <f t="shared" si="0"/>
        <v>147.72399999999999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0.17499999999999999</v>
      </c>
      <c r="O14" s="57">
        <v>0.157</v>
      </c>
      <c r="P14" s="57">
        <v>0.96799999999999997</v>
      </c>
      <c r="Q14" s="57">
        <v>0.14200000000000002</v>
      </c>
      <c r="R14" s="57">
        <v>0.49199999999999999</v>
      </c>
      <c r="S14" s="57">
        <v>5.8999999999999997E-2</v>
      </c>
      <c r="T14" s="57">
        <v>0.67799999999999994</v>
      </c>
      <c r="U14" s="57">
        <v>0.111</v>
      </c>
      <c r="V14" s="57">
        <v>5.5E-2</v>
      </c>
      <c r="W14" s="57">
        <v>0.26999999999999996</v>
      </c>
      <c r="X14" s="57">
        <v>1.1040000000000001</v>
      </c>
      <c r="Y14" s="57">
        <v>1.3080000000000001</v>
      </c>
      <c r="Z14" s="58"/>
      <c r="AA14" s="59">
        <f t="shared" si="0"/>
        <v>5.5190000000000001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0.17499999999999999</v>
      </c>
      <c r="O16" s="62">
        <f t="shared" si="1"/>
        <v>0.157</v>
      </c>
      <c r="P16" s="62">
        <f t="shared" si="1"/>
        <v>0.96799999999999997</v>
      </c>
      <c r="Q16" s="62">
        <f t="shared" si="1"/>
        <v>0.14200000000000002</v>
      </c>
      <c r="R16" s="62">
        <f t="shared" si="1"/>
        <v>125.83500000000001</v>
      </c>
      <c r="S16" s="62">
        <f t="shared" si="1"/>
        <v>5.8999999999999997E-2</v>
      </c>
      <c r="T16" s="62">
        <f t="shared" si="1"/>
        <v>0.67799999999999994</v>
      </c>
      <c r="U16" s="62">
        <f t="shared" si="1"/>
        <v>16.469000000000001</v>
      </c>
      <c r="V16" s="62">
        <f t="shared" si="1"/>
        <v>5.5E-2</v>
      </c>
      <c r="W16" s="62">
        <f t="shared" si="1"/>
        <v>0.26999999999999996</v>
      </c>
      <c r="X16" s="62">
        <f t="shared" si="1"/>
        <v>1.1040000000000001</v>
      </c>
      <c r="Y16" s="62">
        <f t="shared" si="1"/>
        <v>7.3309999999999995</v>
      </c>
      <c r="Z16" s="63" t="str">
        <f t="shared" si="1"/>
        <v/>
      </c>
      <c r="AA16" s="64">
        <f>SUM(AA10:AA15)</f>
        <v>153.24299999999999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6.3109999999999999</v>
      </c>
      <c r="O20" s="77">
        <v>6.1109999999999998</v>
      </c>
      <c r="P20" s="77">
        <v>5.6719999999999997</v>
      </c>
      <c r="Q20" s="77">
        <v>5.3319999999999999</v>
      </c>
      <c r="R20" s="77">
        <v>5.1440000000000001</v>
      </c>
      <c r="S20" s="77">
        <v>3</v>
      </c>
      <c r="T20" s="77">
        <v>8.1180000000000003</v>
      </c>
      <c r="U20" s="77">
        <v>3</v>
      </c>
      <c r="V20" s="77">
        <v>3</v>
      </c>
      <c r="W20" s="77">
        <v>7.2119999999999997</v>
      </c>
      <c r="X20" s="77">
        <v>4.0640000000000001</v>
      </c>
      <c r="Y20" s="77">
        <v>3.895</v>
      </c>
      <c r="Z20" s="78"/>
      <c r="AA20" s="79">
        <f t="shared" si="2"/>
        <v>60.859000000000009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7.2360000000000007</v>
      </c>
      <c r="O21" s="81">
        <v>8.0129999999999999</v>
      </c>
      <c r="P21" s="81">
        <v>7.4640000000000004</v>
      </c>
      <c r="Q21" s="81">
        <v>9.8940000000000001</v>
      </c>
      <c r="R21" s="81">
        <v>10.083000000000002</v>
      </c>
      <c r="S21" s="81"/>
      <c r="T21" s="81">
        <v>10.038999999999998</v>
      </c>
      <c r="U21" s="81"/>
      <c r="V21" s="81">
        <v>0.10999999999999999</v>
      </c>
      <c r="W21" s="81">
        <v>7.8259999999999996</v>
      </c>
      <c r="X21" s="81">
        <v>6.9260000000000002</v>
      </c>
      <c r="Y21" s="81">
        <v>9.66</v>
      </c>
      <c r="Z21" s="78"/>
      <c r="AA21" s="79">
        <f t="shared" si="2"/>
        <v>77.250999999999991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13.547000000000001</v>
      </c>
      <c r="O25" s="88">
        <f t="shared" si="3"/>
        <v>14.123999999999999</v>
      </c>
      <c r="P25" s="88">
        <f t="shared" si="3"/>
        <v>13.135999999999999</v>
      </c>
      <c r="Q25" s="88">
        <f t="shared" si="3"/>
        <v>15.225999999999999</v>
      </c>
      <c r="R25" s="88">
        <f t="shared" si="3"/>
        <v>15.227000000000002</v>
      </c>
      <c r="S25" s="88">
        <f t="shared" si="3"/>
        <v>3</v>
      </c>
      <c r="T25" s="88">
        <f t="shared" si="3"/>
        <v>18.156999999999996</v>
      </c>
      <c r="U25" s="88">
        <f t="shared" si="3"/>
        <v>3</v>
      </c>
      <c r="V25" s="88">
        <f t="shared" si="3"/>
        <v>3.11</v>
      </c>
      <c r="W25" s="88">
        <f t="shared" si="3"/>
        <v>15.038</v>
      </c>
      <c r="X25" s="88">
        <f t="shared" si="3"/>
        <v>10.99</v>
      </c>
      <c r="Y25" s="88">
        <f t="shared" si="3"/>
        <v>13.555</v>
      </c>
      <c r="Z25" s="89" t="str">
        <f t="shared" si="3"/>
        <v/>
      </c>
      <c r="AA25" s="90">
        <f>SUM(AA19:AA24)</f>
        <v>138.11000000000001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13.722</v>
      </c>
      <c r="O29" s="77">
        <v>14.281000000000001</v>
      </c>
      <c r="P29" s="77">
        <v>14.103999999999999</v>
      </c>
      <c r="Q29" s="77">
        <v>15.368</v>
      </c>
      <c r="R29" s="77">
        <v>141.06200000000001</v>
      </c>
      <c r="S29" s="77">
        <v>3.0590000000000002</v>
      </c>
      <c r="T29" s="77">
        <v>18.835000000000001</v>
      </c>
      <c r="U29" s="77">
        <v>19.469000000000001</v>
      </c>
      <c r="V29" s="77">
        <v>3.165</v>
      </c>
      <c r="W29" s="77">
        <v>15.308</v>
      </c>
      <c r="X29" s="77">
        <v>12.093999999999999</v>
      </c>
      <c r="Y29" s="77">
        <v>20.885999999999999</v>
      </c>
      <c r="Z29" s="78"/>
      <c r="AA29" s="79">
        <f>SUM(B29:Z29)</f>
        <v>291.35300000000001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13.722</v>
      </c>
      <c r="O31" s="62">
        <f t="shared" si="4"/>
        <v>14.281000000000001</v>
      </c>
      <c r="P31" s="62">
        <f t="shared" si="4"/>
        <v>14.103999999999999</v>
      </c>
      <c r="Q31" s="62">
        <f t="shared" si="4"/>
        <v>15.368</v>
      </c>
      <c r="R31" s="62">
        <f t="shared" si="4"/>
        <v>141.06200000000001</v>
      </c>
      <c r="S31" s="62">
        <f t="shared" si="4"/>
        <v>3.0590000000000002</v>
      </c>
      <c r="T31" s="62">
        <f t="shared" si="4"/>
        <v>18.835000000000001</v>
      </c>
      <c r="U31" s="62">
        <f t="shared" si="4"/>
        <v>19.469000000000001</v>
      </c>
      <c r="V31" s="62">
        <f t="shared" si="4"/>
        <v>3.165</v>
      </c>
      <c r="W31" s="62">
        <f t="shared" si="4"/>
        <v>15.308</v>
      </c>
      <c r="X31" s="62">
        <f t="shared" si="4"/>
        <v>12.093999999999999</v>
      </c>
      <c r="Y31" s="62">
        <f t="shared" si="4"/>
        <v>20.885999999999999</v>
      </c>
      <c r="Z31" s="63" t="str">
        <f t="shared" si="4"/>
        <v/>
      </c>
      <c r="AA31" s="64">
        <f>SUM(AA28:AA30)</f>
        <v>291.35300000000001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22.2</v>
      </c>
      <c r="T38" s="99">
        <v>16.5</v>
      </c>
      <c r="U38" s="99"/>
      <c r="V38" s="99">
        <v>7.2</v>
      </c>
      <c r="W38" s="99"/>
      <c r="X38" s="99"/>
      <c r="Y38" s="99"/>
      <c r="Z38" s="100"/>
      <c r="AA38" s="79">
        <f t="shared" si="5"/>
        <v>45.900000000000006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22.2</v>
      </c>
      <c r="T39" s="88">
        <f t="shared" si="6"/>
        <v>16.5</v>
      </c>
      <c r="U39" s="88">
        <f t="shared" si="6"/>
        <v>0</v>
      </c>
      <c r="V39" s="88">
        <f t="shared" si="6"/>
        <v>7.2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22.2</v>
      </c>
      <c r="T46" s="99">
        <v>16.5</v>
      </c>
      <c r="U46" s="99"/>
      <c r="V46" s="99">
        <v>7.2</v>
      </c>
      <c r="W46" s="99"/>
      <c r="X46" s="99"/>
      <c r="Y46" s="99"/>
      <c r="Z46" s="100"/>
      <c r="AA46" s="79">
        <f t="shared" si="7"/>
        <v>45.900000000000006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22.2</v>
      </c>
      <c r="T48" s="88">
        <f t="shared" si="8"/>
        <v>16.5</v>
      </c>
      <c r="U48" s="88">
        <f t="shared" si="8"/>
        <v>0</v>
      </c>
      <c r="V48" s="88">
        <f t="shared" si="8"/>
        <v>7.2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45.900000000000006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13.722000000000001</v>
      </c>
      <c r="O51" s="88">
        <f t="shared" si="10"/>
        <v>14.280999999999999</v>
      </c>
      <c r="P51" s="88">
        <f t="shared" si="10"/>
        <v>14.103999999999999</v>
      </c>
      <c r="Q51" s="88">
        <f t="shared" si="10"/>
        <v>15.367999999999999</v>
      </c>
      <c r="R51" s="88">
        <f t="shared" si="10"/>
        <v>141.06200000000001</v>
      </c>
      <c r="S51" s="88">
        <f t="shared" si="10"/>
        <v>25.259</v>
      </c>
      <c r="T51" s="88">
        <f t="shared" si="10"/>
        <v>35.334999999999994</v>
      </c>
      <c r="U51" s="88">
        <f t="shared" si="10"/>
        <v>19.469000000000001</v>
      </c>
      <c r="V51" s="88">
        <f t="shared" si="10"/>
        <v>10.365</v>
      </c>
      <c r="W51" s="88">
        <f t="shared" si="10"/>
        <v>15.308</v>
      </c>
      <c r="X51" s="88">
        <f t="shared" si="10"/>
        <v>12.094000000000001</v>
      </c>
      <c r="Y51" s="88">
        <f t="shared" si="10"/>
        <v>20.885999999999999</v>
      </c>
      <c r="Z51" s="89" t="str">
        <f t="shared" si="10"/>
        <v/>
      </c>
      <c r="AA51" s="104">
        <f>SUM(B51:Z51)</f>
        <v>337.25299999999999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13.725</v>
      </c>
      <c r="O4" s="18">
        <v>14.286</v>
      </c>
      <c r="P4" s="18">
        <v>14.136999999999999</v>
      </c>
      <c r="Q4" s="18">
        <v>15.371</v>
      </c>
      <c r="R4" s="18">
        <v>141.065</v>
      </c>
      <c r="S4" s="18">
        <v>25.262</v>
      </c>
      <c r="T4" s="18">
        <v>35.342999999999996</v>
      </c>
      <c r="U4" s="18">
        <v>19.454000000000001</v>
      </c>
      <c r="V4" s="18">
        <v>10.34</v>
      </c>
      <c r="W4" s="18">
        <v>15.343</v>
      </c>
      <c r="X4" s="18">
        <v>12.129000000000001</v>
      </c>
      <c r="Y4" s="18">
        <v>20.885999999999999</v>
      </c>
      <c r="Z4" s="19"/>
      <c r="AA4" s="20">
        <f>SUM(B4:Z4)</f>
        <v>337.34100000000007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</v>
      </c>
      <c r="O7" s="28">
        <v>173.43</v>
      </c>
      <c r="P7" s="28">
        <v>178</v>
      </c>
      <c r="Q7" s="28">
        <v>175</v>
      </c>
      <c r="R7" s="28">
        <v>211.24</v>
      </c>
      <c r="S7" s="28">
        <v>200</v>
      </c>
      <c r="T7" s="28">
        <v>200</v>
      </c>
      <c r="U7" s="28">
        <v>205</v>
      </c>
      <c r="V7" s="28">
        <v>200</v>
      </c>
      <c r="W7" s="28">
        <v>176.21</v>
      </c>
      <c r="X7" s="28">
        <v>188.22</v>
      </c>
      <c r="Y7" s="28">
        <v>236.73</v>
      </c>
      <c r="Z7" s="29"/>
      <c r="AA7" s="30">
        <f>IF(SUM(B7:Z7)&lt;&gt;0,AVERAGEIF(B7:Z7,"&lt;&gt;"""),"")</f>
        <v>193.6525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1E-3</v>
      </c>
      <c r="P10" s="42"/>
      <c r="Q10" s="42"/>
      <c r="R10" s="42">
        <v>1E-3</v>
      </c>
      <c r="S10" s="42"/>
      <c r="T10" s="42"/>
      <c r="U10" s="42"/>
      <c r="V10" s="42"/>
      <c r="W10" s="42"/>
      <c r="X10" s="42">
        <v>1E-3</v>
      </c>
      <c r="Y10" s="42">
        <v>1E-3</v>
      </c>
      <c r="Z10" s="43"/>
      <c r="AA10" s="44">
        <f t="shared" ref="AA10:AA15" si="0">SUM(B10:Z10)</f>
        <v>4.0000000000000001E-3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0.19900000000000001</v>
      </c>
      <c r="R14" s="57"/>
      <c r="S14" s="57">
        <v>4.2999999999999997E-2</v>
      </c>
      <c r="T14" s="57"/>
      <c r="U14" s="57"/>
      <c r="V14" s="57">
        <v>4.3499999999999996</v>
      </c>
      <c r="W14" s="57">
        <v>0.433</v>
      </c>
      <c r="X14" s="57">
        <v>0.32</v>
      </c>
      <c r="Y14" s="57"/>
      <c r="Z14" s="58"/>
      <c r="AA14" s="59">
        <f t="shared" si="0"/>
        <v>5.3449999999999998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1E-3</v>
      </c>
      <c r="P16" s="62">
        <f t="shared" si="1"/>
        <v>0</v>
      </c>
      <c r="Q16" s="62">
        <f t="shared" si="1"/>
        <v>0.19900000000000001</v>
      </c>
      <c r="R16" s="62">
        <f t="shared" si="1"/>
        <v>1E-3</v>
      </c>
      <c r="S16" s="62">
        <f t="shared" si="1"/>
        <v>4.2999999999999997E-2</v>
      </c>
      <c r="T16" s="62">
        <f t="shared" si="1"/>
        <v>0</v>
      </c>
      <c r="U16" s="62">
        <f t="shared" si="1"/>
        <v>0</v>
      </c>
      <c r="V16" s="62">
        <f t="shared" si="1"/>
        <v>4.3499999999999996</v>
      </c>
      <c r="W16" s="62">
        <f t="shared" si="1"/>
        <v>0.433</v>
      </c>
      <c r="X16" s="62">
        <f t="shared" si="1"/>
        <v>0.32100000000000001</v>
      </c>
      <c r="Y16" s="62">
        <f t="shared" si="1"/>
        <v>1E-3</v>
      </c>
      <c r="Z16" s="63" t="str">
        <f t="shared" si="1"/>
        <v/>
      </c>
      <c r="AA16" s="64">
        <f>SUM(AA10:AA15)</f>
        <v>5.3489999999999993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8.2999999999999989</v>
      </c>
      <c r="O20" s="77">
        <v>8.4849999999999994</v>
      </c>
      <c r="P20" s="77">
        <v>8.395999999999999</v>
      </c>
      <c r="Q20" s="77">
        <v>8.152000000000001</v>
      </c>
      <c r="R20" s="77">
        <v>0.38200000000000001</v>
      </c>
      <c r="S20" s="77">
        <v>12.940999999999999</v>
      </c>
      <c r="T20" s="77">
        <v>17.503999999999998</v>
      </c>
      <c r="U20" s="77">
        <v>4.7309999999999999</v>
      </c>
      <c r="V20" s="77">
        <v>0.70900000000000007</v>
      </c>
      <c r="W20" s="77">
        <v>0.23799999999999999</v>
      </c>
      <c r="X20" s="77">
        <v>0.23</v>
      </c>
      <c r="Y20" s="77">
        <v>8.218</v>
      </c>
      <c r="Z20" s="78"/>
      <c r="AA20" s="79">
        <f t="shared" si="2"/>
        <v>78.286000000000001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4.5250000000000004</v>
      </c>
      <c r="O21" s="81">
        <v>4</v>
      </c>
      <c r="P21" s="81">
        <v>4.2409999999999997</v>
      </c>
      <c r="Q21" s="81">
        <v>6.12</v>
      </c>
      <c r="R21" s="81">
        <v>5.6820000000000004</v>
      </c>
      <c r="S21" s="81">
        <v>12.278</v>
      </c>
      <c r="T21" s="81">
        <v>17.838999999999999</v>
      </c>
      <c r="U21" s="81">
        <v>11.222999999999999</v>
      </c>
      <c r="V21" s="81">
        <v>5.2809999999999997</v>
      </c>
      <c r="W21" s="81">
        <v>7.2720000000000002</v>
      </c>
      <c r="X21" s="81">
        <v>8.8780000000000001</v>
      </c>
      <c r="Y21" s="81">
        <v>12.667000000000002</v>
      </c>
      <c r="Z21" s="78"/>
      <c r="AA21" s="79">
        <f t="shared" si="2"/>
        <v>100.006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12.824999999999999</v>
      </c>
      <c r="O25" s="88">
        <f t="shared" si="3"/>
        <v>12.484999999999999</v>
      </c>
      <c r="P25" s="88">
        <f t="shared" si="3"/>
        <v>12.636999999999999</v>
      </c>
      <c r="Q25" s="88">
        <f t="shared" si="3"/>
        <v>14.272000000000002</v>
      </c>
      <c r="R25" s="88">
        <f t="shared" si="3"/>
        <v>6.0640000000000001</v>
      </c>
      <c r="S25" s="88">
        <f t="shared" si="3"/>
        <v>25.219000000000001</v>
      </c>
      <c r="T25" s="88">
        <f t="shared" si="3"/>
        <v>35.342999999999996</v>
      </c>
      <c r="U25" s="88">
        <f t="shared" si="3"/>
        <v>15.953999999999999</v>
      </c>
      <c r="V25" s="88">
        <f t="shared" si="3"/>
        <v>5.99</v>
      </c>
      <c r="W25" s="88">
        <f t="shared" si="3"/>
        <v>7.51</v>
      </c>
      <c r="X25" s="88">
        <f t="shared" si="3"/>
        <v>9.1080000000000005</v>
      </c>
      <c r="Y25" s="88">
        <f t="shared" si="3"/>
        <v>20.885000000000002</v>
      </c>
      <c r="Z25" s="89">
        <f t="shared" si="3"/>
        <v>0</v>
      </c>
      <c r="AA25" s="90">
        <f t="shared" si="3"/>
        <v>178.292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12.824999999999999</v>
      </c>
      <c r="O29" s="77">
        <v>12.486000000000001</v>
      </c>
      <c r="P29" s="77">
        <v>12.637</v>
      </c>
      <c r="Q29" s="77">
        <v>14.471</v>
      </c>
      <c r="R29" s="77">
        <v>6.0650000000000004</v>
      </c>
      <c r="S29" s="77">
        <v>25.262</v>
      </c>
      <c r="T29" s="77">
        <v>35.343000000000004</v>
      </c>
      <c r="U29" s="77">
        <v>15.954000000000001</v>
      </c>
      <c r="V29" s="77">
        <v>10.34</v>
      </c>
      <c r="W29" s="77">
        <v>7.9429999999999996</v>
      </c>
      <c r="X29" s="77">
        <v>9.4290000000000003</v>
      </c>
      <c r="Y29" s="77">
        <v>20.885999999999999</v>
      </c>
      <c r="Z29" s="78"/>
      <c r="AA29" s="79">
        <f>SUM(B29:Z29)</f>
        <v>183.64100000000002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12.824999999999999</v>
      </c>
      <c r="O31" s="62">
        <f t="shared" si="4"/>
        <v>12.486000000000001</v>
      </c>
      <c r="P31" s="62">
        <f t="shared" si="4"/>
        <v>12.637</v>
      </c>
      <c r="Q31" s="62">
        <f t="shared" si="4"/>
        <v>14.471</v>
      </c>
      <c r="R31" s="62">
        <f t="shared" si="4"/>
        <v>6.0650000000000004</v>
      </c>
      <c r="S31" s="62">
        <f t="shared" si="4"/>
        <v>25.262</v>
      </c>
      <c r="T31" s="62">
        <f t="shared" si="4"/>
        <v>35.343000000000004</v>
      </c>
      <c r="U31" s="62">
        <f t="shared" si="4"/>
        <v>15.954000000000001</v>
      </c>
      <c r="V31" s="62">
        <f t="shared" si="4"/>
        <v>10.34</v>
      </c>
      <c r="W31" s="62">
        <f t="shared" si="4"/>
        <v>7.9429999999999996</v>
      </c>
      <c r="X31" s="62">
        <f t="shared" si="4"/>
        <v>9.4290000000000003</v>
      </c>
      <c r="Y31" s="62">
        <f t="shared" si="4"/>
        <v>20.885999999999999</v>
      </c>
      <c r="Z31" s="63">
        <f t="shared" si="4"/>
        <v>0</v>
      </c>
      <c r="AA31" s="64">
        <f t="shared" si="4"/>
        <v>183.64100000000002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0.9</v>
      </c>
      <c r="O38" s="99">
        <v>1.8</v>
      </c>
      <c r="P38" s="99">
        <v>1.5</v>
      </c>
      <c r="Q38" s="99">
        <v>0.9</v>
      </c>
      <c r="R38" s="99">
        <v>135</v>
      </c>
      <c r="S38" s="99"/>
      <c r="T38" s="99"/>
      <c r="U38" s="99">
        <v>3.5</v>
      </c>
      <c r="V38" s="99"/>
      <c r="W38" s="99">
        <v>7.4</v>
      </c>
      <c r="X38" s="99">
        <v>2.7</v>
      </c>
      <c r="Y38" s="99"/>
      <c r="Z38" s="100"/>
      <c r="AA38" s="79">
        <f t="shared" si="5"/>
        <v>153.69999999999999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0.9</v>
      </c>
      <c r="O39" s="88">
        <f t="shared" si="6"/>
        <v>1.8</v>
      </c>
      <c r="P39" s="88">
        <f t="shared" si="6"/>
        <v>1.5</v>
      </c>
      <c r="Q39" s="88">
        <f t="shared" si="6"/>
        <v>0.9</v>
      </c>
      <c r="R39" s="88">
        <f t="shared" si="6"/>
        <v>135</v>
      </c>
      <c r="S39" s="88">
        <f t="shared" si="6"/>
        <v>0</v>
      </c>
      <c r="T39" s="88">
        <f t="shared" si="6"/>
        <v>0</v>
      </c>
      <c r="U39" s="88">
        <f t="shared" si="6"/>
        <v>3.5</v>
      </c>
      <c r="V39" s="88">
        <f t="shared" si="6"/>
        <v>0</v>
      </c>
      <c r="W39" s="88">
        <f t="shared" si="6"/>
        <v>7.4</v>
      </c>
      <c r="X39" s="88">
        <f t="shared" si="6"/>
        <v>2.7</v>
      </c>
      <c r="Y39" s="88">
        <f t="shared" si="6"/>
        <v>0</v>
      </c>
      <c r="Z39" s="89">
        <f t="shared" si="6"/>
        <v>0</v>
      </c>
      <c r="AA39" s="90">
        <f t="shared" si="5"/>
        <v>153.69999999999999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0.9</v>
      </c>
      <c r="O46" s="99">
        <v>1.8</v>
      </c>
      <c r="P46" s="99">
        <v>1.5</v>
      </c>
      <c r="Q46" s="99">
        <v>0.9</v>
      </c>
      <c r="R46" s="99">
        <v>135</v>
      </c>
      <c r="S46" s="99"/>
      <c r="T46" s="99"/>
      <c r="U46" s="99">
        <v>3.5</v>
      </c>
      <c r="V46" s="99"/>
      <c r="W46" s="99">
        <v>7.4</v>
      </c>
      <c r="X46" s="99">
        <v>2.7</v>
      </c>
      <c r="Y46" s="99"/>
      <c r="Z46" s="100"/>
      <c r="AA46" s="79">
        <f t="shared" si="7"/>
        <v>153.69999999999999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0.9</v>
      </c>
      <c r="O48" s="88">
        <f t="shared" si="8"/>
        <v>1.8</v>
      </c>
      <c r="P48" s="88">
        <f t="shared" si="8"/>
        <v>1.5</v>
      </c>
      <c r="Q48" s="88">
        <f t="shared" si="8"/>
        <v>0.9</v>
      </c>
      <c r="R48" s="88">
        <f t="shared" si="8"/>
        <v>135</v>
      </c>
      <c r="S48" s="88">
        <f t="shared" si="8"/>
        <v>0</v>
      </c>
      <c r="T48" s="88">
        <f t="shared" si="8"/>
        <v>0</v>
      </c>
      <c r="U48" s="88">
        <f t="shared" si="8"/>
        <v>3.5</v>
      </c>
      <c r="V48" s="88">
        <f t="shared" si="8"/>
        <v>0</v>
      </c>
      <c r="W48" s="88">
        <f t="shared" si="8"/>
        <v>7.4</v>
      </c>
      <c r="X48" s="88">
        <f t="shared" si="8"/>
        <v>2.7</v>
      </c>
      <c r="Y48" s="88">
        <f t="shared" si="8"/>
        <v>0</v>
      </c>
      <c r="Z48" s="89">
        <f t="shared" si="8"/>
        <v>0</v>
      </c>
      <c r="AA48" s="90">
        <f t="shared" si="7"/>
        <v>153.69999999999999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13.725</v>
      </c>
      <c r="O51" s="88">
        <f t="shared" si="10"/>
        <v>14.286</v>
      </c>
      <c r="P51" s="88">
        <f t="shared" si="10"/>
        <v>14.136999999999999</v>
      </c>
      <c r="Q51" s="88">
        <f t="shared" si="10"/>
        <v>15.371000000000002</v>
      </c>
      <c r="R51" s="88">
        <f t="shared" si="10"/>
        <v>141.065</v>
      </c>
      <c r="S51" s="88">
        <f t="shared" si="10"/>
        <v>25.262</v>
      </c>
      <c r="T51" s="88">
        <f t="shared" si="10"/>
        <v>35.342999999999996</v>
      </c>
      <c r="U51" s="88">
        <f t="shared" si="10"/>
        <v>19.454000000000001</v>
      </c>
      <c r="V51" s="88">
        <f t="shared" si="10"/>
        <v>10.34</v>
      </c>
      <c r="W51" s="88">
        <f t="shared" si="10"/>
        <v>15.343</v>
      </c>
      <c r="X51" s="88">
        <f t="shared" si="10"/>
        <v>12.129000000000001</v>
      </c>
      <c r="Y51" s="88">
        <f t="shared" si="10"/>
        <v>20.886000000000003</v>
      </c>
      <c r="Z51" s="89">
        <f t="shared" si="10"/>
        <v>0</v>
      </c>
      <c r="AA51" s="104">
        <f>SUM(B51:Z51)</f>
        <v>337.34100000000007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0.9</v>
      </c>
      <c r="O4" s="18">
        <v>1.8</v>
      </c>
      <c r="P4" s="18">
        <v>1.5</v>
      </c>
      <c r="Q4" s="18">
        <v>0.9</v>
      </c>
      <c r="R4" s="18">
        <v>135</v>
      </c>
      <c r="S4" s="18">
        <v>-22.2</v>
      </c>
      <c r="T4" s="18">
        <v>-16.5</v>
      </c>
      <c r="U4" s="18">
        <v>3.5</v>
      </c>
      <c r="V4" s="18">
        <v>-7.2</v>
      </c>
      <c r="W4" s="18">
        <v>7.4</v>
      </c>
      <c r="X4" s="18">
        <v>2.7</v>
      </c>
      <c r="Y4" s="18"/>
      <c r="Z4" s="19"/>
      <c r="AA4" s="111">
        <f>SUM(B4:Z4)</f>
        <v>107.8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180</v>
      </c>
      <c r="O7" s="117">
        <v>173.43</v>
      </c>
      <c r="P7" s="117">
        <v>178</v>
      </c>
      <c r="Q7" s="117">
        <v>175</v>
      </c>
      <c r="R7" s="117">
        <v>211.24</v>
      </c>
      <c r="S7" s="117">
        <v>200</v>
      </c>
      <c r="T7" s="117">
        <v>200</v>
      </c>
      <c r="U7" s="117">
        <v>205</v>
      </c>
      <c r="V7" s="117">
        <v>200</v>
      </c>
      <c r="W7" s="117">
        <v>176.21</v>
      </c>
      <c r="X7" s="117">
        <v>188.22</v>
      </c>
      <c r="Y7" s="117">
        <v>236.73</v>
      </c>
      <c r="Z7" s="118"/>
      <c r="AA7" s="119">
        <f>IF(SUM(B7:Z7)&lt;&gt;0,AVERAGEIF(B7:Z7,"&lt;&gt;"""),"")</f>
        <v>193.6525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22.2</v>
      </c>
      <c r="T15" s="133">
        <v>16.5</v>
      </c>
      <c r="U15" s="133"/>
      <c r="V15" s="133">
        <v>7.2</v>
      </c>
      <c r="W15" s="133"/>
      <c r="X15" s="133"/>
      <c r="Y15" s="133"/>
      <c r="Z15" s="131"/>
      <c r="AA15" s="132">
        <f t="shared" si="0"/>
        <v>45.900000000000006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22.2</v>
      </c>
      <c r="T16" s="135">
        <f t="shared" si="1"/>
        <v>16.5</v>
      </c>
      <c r="U16" s="135">
        <f t="shared" si="1"/>
        <v>0</v>
      </c>
      <c r="V16" s="135">
        <f t="shared" si="1"/>
        <v>7.2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0.9</v>
      </c>
      <c r="O23" s="133">
        <v>1.8</v>
      </c>
      <c r="P23" s="133">
        <v>1.5</v>
      </c>
      <c r="Q23" s="133">
        <v>0.9</v>
      </c>
      <c r="R23" s="133">
        <v>135</v>
      </c>
      <c r="S23" s="133"/>
      <c r="T23" s="133"/>
      <c r="U23" s="133">
        <v>3.5</v>
      </c>
      <c r="V23" s="133"/>
      <c r="W23" s="133">
        <v>7.4</v>
      </c>
      <c r="X23" s="133">
        <v>2.7</v>
      </c>
      <c r="Y23" s="133"/>
      <c r="Z23" s="131"/>
      <c r="AA23" s="132">
        <f t="shared" si="2"/>
        <v>153.69999999999999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0.9</v>
      </c>
      <c r="O24" s="135">
        <f t="shared" si="3"/>
        <v>1.8</v>
      </c>
      <c r="P24" s="135">
        <f t="shared" si="3"/>
        <v>1.5</v>
      </c>
      <c r="Q24" s="135">
        <f t="shared" si="3"/>
        <v>0.9</v>
      </c>
      <c r="R24" s="135">
        <f t="shared" si="3"/>
        <v>135</v>
      </c>
      <c r="S24" s="135">
        <f t="shared" si="3"/>
        <v>0</v>
      </c>
      <c r="T24" s="135">
        <f t="shared" si="3"/>
        <v>0</v>
      </c>
      <c r="U24" s="135">
        <f t="shared" si="3"/>
        <v>3.5</v>
      </c>
      <c r="V24" s="135">
        <f t="shared" si="3"/>
        <v>0</v>
      </c>
      <c r="W24" s="135">
        <f t="shared" si="3"/>
        <v>7.4</v>
      </c>
      <c r="X24" s="135">
        <f t="shared" si="3"/>
        <v>2.7</v>
      </c>
      <c r="Y24" s="135">
        <f t="shared" si="3"/>
        <v>0</v>
      </c>
      <c r="Z24" s="136" t="str">
        <f t="shared" si="3"/>
        <v/>
      </c>
      <c r="AA24" s="90">
        <f t="shared" si="2"/>
        <v>153.69999999999999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2022-12-23T09:21:15Z</dcterms:created>
  <dcterms:modified xsi:type="dcterms:W3CDTF">2022-12-23T09:21:16Z</dcterms:modified>
</cp:coreProperties>
</file>