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<sst xmlns="http://schemas.openxmlformats.org/spreadsheetml/2006/main" count="117" uniqueCount="53">
  <si>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22/12/2022 11:14:49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</si>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</sst>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12.568</c:v>
                </c:pt>
                <c:pt idx="17">
                  <c:v>0.36799999999999999</c:v>
                </c:pt>
                <c:pt idx="20">
                  <c:v>10.387</c:v>
                </c:pt>
                <c:pt idx="21">
                  <c:v>10.076000000000001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3.7</c:v>
                </c:pt>
                <c:pt idx="14">
                  <c:v>19.3</c:v>
                </c:pt>
                <c:pt idx="15">
                  <c:v>47.1</c:v>
                </c:pt>
                <c:pt idx="16">
                  <c:v>3.9</c:v>
                </c:pt>
                <c:pt idx="17">
                  <c:v>9.1999999999999993</c:v>
                </c:pt>
                <c:pt idx="18">
                  <c:v>15.7</c:v>
                </c:pt>
                <c:pt idx="19">
                  <c:v>15.3</c:v>
                </c:pt>
                <c:pt idx="20">
                  <c:v>0</c:v>
                </c:pt>
                <c:pt idx="21">
                  <c:v>0</c:v>
                </c:pt>
                <c:pt idx="22">
                  <c:v>6.4</c:v>
                </c:pt>
                <c:pt idx="23">
                  <c:v>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0.41200000000000003</c:v>
                </c:pt>
                <c:pt idx="13">
                  <c:v>1.893</c:v>
                </c:pt>
                <c:pt idx="14">
                  <c:v>1.141</c:v>
                </c:pt>
                <c:pt idx="15">
                  <c:v>1.5289999999999999</c:v>
                </c:pt>
                <c:pt idx="16">
                  <c:v>0.71299999999999997</c:v>
                </c:pt>
                <c:pt idx="17">
                  <c:v>0.372</c:v>
                </c:pt>
                <c:pt idx="18">
                  <c:v>0.16200000000000001</c:v>
                </c:pt>
                <c:pt idx="19">
                  <c:v>3.1E-2</c:v>
                </c:pt>
                <c:pt idx="20">
                  <c:v>0.27800000000000002</c:v>
                </c:pt>
                <c:pt idx="21">
                  <c:v>0.97699999999999998</c:v>
                </c:pt>
                <c:pt idx="22">
                  <c:v>0.35699999999999998</c:v>
                </c:pt>
                <c:pt idx="23">
                  <c:v>0.44599999999999995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0312584"/>
        <c:axId val="220312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17.045999999999999</c:v>
                </c:pt>
                <c:pt idx="13">
                  <c:v>18.637</c:v>
                </c:pt>
                <c:pt idx="14">
                  <c:v>27.454000000000001</c:v>
                </c:pt>
                <c:pt idx="15">
                  <c:v>54.370000000000005</c:v>
                </c:pt>
                <c:pt idx="16">
                  <c:v>25.34</c:v>
                </c:pt>
                <c:pt idx="17">
                  <c:v>21.658999999999999</c:v>
                </c:pt>
                <c:pt idx="18">
                  <c:v>23.771000000000001</c:v>
                </c:pt>
                <c:pt idx="19">
                  <c:v>15.330000000000002</c:v>
                </c:pt>
                <c:pt idx="20">
                  <c:v>22.064999999999998</c:v>
                </c:pt>
                <c:pt idx="21">
                  <c:v>18.936</c:v>
                </c:pt>
                <c:pt idx="22">
                  <c:v>15.885000000000002</c:v>
                </c:pt>
                <c:pt idx="23">
                  <c:v>24.183999999999997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312584"/>
        <c:axId val="220312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214.33</c:v>
                </c:pt>
                <c:pt idx="13">
                  <c:v>213.9</c:v>
                </c:pt>
                <c:pt idx="14">
                  <c:v>232.1</c:v>
                </c:pt>
                <c:pt idx="15">
                  <c:v>251.01</c:v>
                </c:pt>
                <c:pt idx="16">
                  <c:v>326.91000000000003</c:v>
                </c:pt>
                <c:pt idx="17">
                  <c:v>326.91000000000003</c:v>
                </c:pt>
                <c:pt idx="18">
                  <c:v>270.27</c:v>
                </c:pt>
                <c:pt idx="19">
                  <c:v>241.7</c:v>
                </c:pt>
                <c:pt idx="20">
                  <c:v>326.91000000000003</c:v>
                </c:pt>
                <c:pt idx="21">
                  <c:v>271.23</c:v>
                </c:pt>
                <c:pt idx="22">
                  <c:v>211.4</c:v>
                </c:pt>
                <c:pt idx="23">
                  <c:v>198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24376"/>
        <c:axId val="220313368"/>
      </c:lineChart>
      <c:catAx>
        <c:axId val="220312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312976"/>
        <c:crosses val="autoZero"/>
        <c:auto val="1"/>
        <c:lblAlgn val="ctr"/>
        <c:lblOffset val="100"/>
        <c:noMultiLvlLbl val="0"/>
      </c:catAx>
      <c:valAx>
        <c:axId val="22031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312584"/>
        <c:crosses val="autoZero"/>
        <c:crossBetween val="between"/>
      </c:valAx>
      <c:valAx>
        <c:axId val="220313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9724376"/>
        <c:crosses val="max"/>
        <c:crossBetween val="between"/>
      </c:valAx>
      <c:catAx>
        <c:axId val="149724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0313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17.010000000000002</v>
      </c>
      <c r="O4" s="18">
        <v>18.667999999999996</v>
      </c>
      <c r="P4" s="18">
        <v>27.477999999999994</v>
      </c>
      <c r="Q4" s="18">
        <v>54.407000000000004</v>
      </c>
      <c r="R4" s="18">
        <v>25.340000000000003</v>
      </c>
      <c r="S4" s="18">
        <v>21.658999999999999</v>
      </c>
      <c r="T4" s="18">
        <v>23.770999999999997</v>
      </c>
      <c r="U4" s="18">
        <v>15.331</v>
      </c>
      <c r="V4" s="18">
        <v>22.064999999999998</v>
      </c>
      <c r="W4" s="18">
        <v>18.936</v>
      </c>
      <c r="X4" s="18">
        <v>15.852000000000002</v>
      </c>
      <c r="Y4" s="18">
        <v>24.161999999999995</v>
      </c>
      <c r="Z4" s="19"/>
      <c r="AA4" s="20">
        <f>SUM(B4:Z4)</f>
        <v>284.67899999999992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214.33</v>
      </c>
      <c r="O7" s="28">
        <v>213.9</v>
      </c>
      <c r="P7" s="28">
        <v>232.1</v>
      </c>
      <c r="Q7" s="28">
        <v>251.01</v>
      </c>
      <c r="R7" s="28">
        <v>326.91000000000003</v>
      </c>
      <c r="S7" s="28">
        <v>326.91000000000003</v>
      </c>
      <c r="T7" s="28">
        <v>270.27</v>
      </c>
      <c r="U7" s="28">
        <v>241.7</v>
      </c>
      <c r="V7" s="28">
        <v>326.91000000000003</v>
      </c>
      <c r="W7" s="28">
        <v>271.23</v>
      </c>
      <c r="X7" s="28">
        <v>211.4</v>
      </c>
      <c r="Y7" s="28">
        <v>198</v>
      </c>
      <c r="Z7" s="29"/>
      <c r="AA7" s="30">
        <f>IF(SUM(B7:Z7)&lt;&gt;0,AVERAGEIF(B7:Z7,"&lt;&gt;"""),"")</f>
        <v>257.05583333333334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12.568</v>
      </c>
      <c r="S12" s="52">
        <v>0.36799999999999999</v>
      </c>
      <c r="T12" s="52"/>
      <c r="U12" s="52"/>
      <c r="V12" s="52">
        <v>10.387</v>
      </c>
      <c r="W12" s="52">
        <v>10.076000000000001</v>
      </c>
      <c r="X12" s="52"/>
      <c r="Y12" s="52"/>
      <c r="Z12" s="53"/>
      <c r="AA12" s="54">
        <f t="shared" si="0"/>
        <v>33.399000000000001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0.41200000000000003</v>
      </c>
      <c r="O14" s="57">
        <v>1.893</v>
      </c>
      <c r="P14" s="57">
        <v>1.141</v>
      </c>
      <c r="Q14" s="57">
        <v>1.5289999999999999</v>
      </c>
      <c r="R14" s="57">
        <v>0.71299999999999997</v>
      </c>
      <c r="S14" s="57">
        <v>0.372</v>
      </c>
      <c r="T14" s="57">
        <v>0.16200000000000001</v>
      </c>
      <c r="U14" s="57">
        <v>3.1E-2</v>
      </c>
      <c r="V14" s="57">
        <v>0.27800000000000002</v>
      </c>
      <c r="W14" s="57">
        <v>0.97699999999999998</v>
      </c>
      <c r="X14" s="57">
        <v>0.35699999999999998</v>
      </c>
      <c r="Y14" s="57">
        <v>0.44599999999999995</v>
      </c>
      <c r="Z14" s="58"/>
      <c r="AA14" s="59">
        <f t="shared" si="0"/>
        <v>8.3109999999999999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0.41200000000000003</v>
      </c>
      <c r="O16" s="62">
        <f t="shared" si="1"/>
        <v>1.893</v>
      </c>
      <c r="P16" s="62">
        <f t="shared" si="1"/>
        <v>1.141</v>
      </c>
      <c r="Q16" s="62">
        <f t="shared" si="1"/>
        <v>1.5289999999999999</v>
      </c>
      <c r="R16" s="62">
        <f t="shared" si="1"/>
        <v>13.280999999999999</v>
      </c>
      <c r="S16" s="62">
        <f t="shared" si="1"/>
        <v>0.74</v>
      </c>
      <c r="T16" s="62">
        <f t="shared" si="1"/>
        <v>0.16200000000000001</v>
      </c>
      <c r="U16" s="62">
        <f t="shared" si="1"/>
        <v>3.1E-2</v>
      </c>
      <c r="V16" s="62">
        <f t="shared" si="1"/>
        <v>10.665000000000001</v>
      </c>
      <c r="W16" s="62">
        <f t="shared" si="1"/>
        <v>11.053000000000001</v>
      </c>
      <c r="X16" s="62">
        <f t="shared" si="1"/>
        <v>0.35699999999999998</v>
      </c>
      <c r="Y16" s="62">
        <f t="shared" si="1"/>
        <v>0.44599999999999995</v>
      </c>
      <c r="Z16" s="63" t="str">
        <f t="shared" si="1"/>
        <v/>
      </c>
      <c r="AA16" s="64">
        <f>SUM(AA10:AA15)</f>
        <v>41.71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4.6130000000000004</v>
      </c>
      <c r="O20" s="77">
        <v>4.492</v>
      </c>
      <c r="P20" s="77">
        <v>4.2779999999999996</v>
      </c>
      <c r="Q20" s="77">
        <v>4.0380000000000003</v>
      </c>
      <c r="R20" s="77">
        <v>3.9129999999999998</v>
      </c>
      <c r="S20" s="77">
        <v>3.7410000000000001</v>
      </c>
      <c r="T20" s="77">
        <v>2.2639999999999998</v>
      </c>
      <c r="U20" s="77"/>
      <c r="V20" s="77">
        <v>3.33</v>
      </c>
      <c r="W20" s="77">
        <v>3.0379999999999998</v>
      </c>
      <c r="X20" s="77">
        <v>2.9380000000000002</v>
      </c>
      <c r="Y20" s="77">
        <v>2.8980000000000001</v>
      </c>
      <c r="Z20" s="78"/>
      <c r="AA20" s="79">
        <f t="shared" si="2"/>
        <v>39.542999999999999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11.785</v>
      </c>
      <c r="O21" s="81">
        <v>8.5830000000000002</v>
      </c>
      <c r="P21" s="81">
        <v>2.7589999999999995</v>
      </c>
      <c r="Q21" s="81">
        <v>1.74</v>
      </c>
      <c r="R21" s="81">
        <v>4.2460000000000004</v>
      </c>
      <c r="S21" s="81">
        <v>7.9779999999999998</v>
      </c>
      <c r="T21" s="81">
        <v>5.6449999999999996</v>
      </c>
      <c r="U21" s="81"/>
      <c r="V21" s="81">
        <v>8.07</v>
      </c>
      <c r="W21" s="81">
        <v>4.8449999999999998</v>
      </c>
      <c r="X21" s="81">
        <v>6.157</v>
      </c>
      <c r="Y21" s="81">
        <v>19.117999999999999</v>
      </c>
      <c r="Z21" s="78"/>
      <c r="AA21" s="79">
        <f t="shared" si="2"/>
        <v>80.926000000000002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16.398</v>
      </c>
      <c r="O25" s="88">
        <f t="shared" si="3"/>
        <v>13.074999999999999</v>
      </c>
      <c r="P25" s="88">
        <f t="shared" si="3"/>
        <v>7.036999999999999</v>
      </c>
      <c r="Q25" s="88">
        <f t="shared" si="3"/>
        <v>5.7780000000000005</v>
      </c>
      <c r="R25" s="88">
        <f t="shared" si="3"/>
        <v>8.1590000000000007</v>
      </c>
      <c r="S25" s="88">
        <f t="shared" si="3"/>
        <v>11.718999999999999</v>
      </c>
      <c r="T25" s="88">
        <f t="shared" si="3"/>
        <v>7.9089999999999989</v>
      </c>
      <c r="U25" s="88">
        <f t="shared" si="3"/>
        <v>0</v>
      </c>
      <c r="V25" s="88">
        <f t="shared" si="3"/>
        <v>11.4</v>
      </c>
      <c r="W25" s="88">
        <f t="shared" si="3"/>
        <v>7.8829999999999991</v>
      </c>
      <c r="X25" s="88">
        <f t="shared" si="3"/>
        <v>9.0950000000000006</v>
      </c>
      <c r="Y25" s="88">
        <f t="shared" si="3"/>
        <v>22.015999999999998</v>
      </c>
      <c r="Z25" s="89" t="str">
        <f t="shared" si="3"/>
        <v/>
      </c>
      <c r="AA25" s="90">
        <f>SUM(AA19:AA24)</f>
        <v>120.46899999999999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16.809999999999999</v>
      </c>
      <c r="O29" s="77">
        <v>14.968</v>
      </c>
      <c r="P29" s="77">
        <v>8.1780000000000008</v>
      </c>
      <c r="Q29" s="77">
        <v>7.3070000000000004</v>
      </c>
      <c r="R29" s="77">
        <v>21.44</v>
      </c>
      <c r="S29" s="77">
        <v>12.459</v>
      </c>
      <c r="T29" s="77">
        <v>8.0709999999999997</v>
      </c>
      <c r="U29" s="77">
        <v>3.1E-2</v>
      </c>
      <c r="V29" s="77">
        <v>22.065000000000001</v>
      </c>
      <c r="W29" s="77">
        <v>18.936</v>
      </c>
      <c r="X29" s="77">
        <v>9.452</v>
      </c>
      <c r="Y29" s="77">
        <v>22.462</v>
      </c>
      <c r="Z29" s="78"/>
      <c r="AA29" s="79">
        <f>SUM(B29:Z29)</f>
        <v>162.179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16.809999999999999</v>
      </c>
      <c r="O31" s="62">
        <f t="shared" si="4"/>
        <v>14.968</v>
      </c>
      <c r="P31" s="62">
        <f t="shared" si="4"/>
        <v>8.1780000000000008</v>
      </c>
      <c r="Q31" s="62">
        <f t="shared" si="4"/>
        <v>7.3070000000000004</v>
      </c>
      <c r="R31" s="62">
        <f t="shared" si="4"/>
        <v>21.44</v>
      </c>
      <c r="S31" s="62">
        <f t="shared" si="4"/>
        <v>12.459</v>
      </c>
      <c r="T31" s="62">
        <f t="shared" si="4"/>
        <v>8.0709999999999997</v>
      </c>
      <c r="U31" s="62">
        <f t="shared" si="4"/>
        <v>3.1E-2</v>
      </c>
      <c r="V31" s="62">
        <f t="shared" si="4"/>
        <v>22.065000000000001</v>
      </c>
      <c r="W31" s="62">
        <f t="shared" si="4"/>
        <v>18.936</v>
      </c>
      <c r="X31" s="62">
        <f t="shared" si="4"/>
        <v>9.452</v>
      </c>
      <c r="Y31" s="62">
        <f t="shared" si="4"/>
        <v>22.462</v>
      </c>
      <c r="Z31" s="63" t="str">
        <f t="shared" si="4"/>
        <v/>
      </c>
      <c r="AA31" s="64">
        <f>SUM(AA28:AA30)</f>
        <v>162.179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0.2</v>
      </c>
      <c r="O38" s="99">
        <v>3.7</v>
      </c>
      <c r="P38" s="99">
        <v>19.3</v>
      </c>
      <c r="Q38" s="99">
        <v>47.1</v>
      </c>
      <c r="R38" s="99">
        <v>3.9</v>
      </c>
      <c r="S38" s="99">
        <v>9.1999999999999993</v>
      </c>
      <c r="T38" s="99">
        <v>15.7</v>
      </c>
      <c r="U38" s="99">
        <v>15.3</v>
      </c>
      <c r="V38" s="99"/>
      <c r="W38" s="99"/>
      <c r="X38" s="99">
        <v>6.4</v>
      </c>
      <c r="Y38" s="99">
        <v>1.7</v>
      </c>
      <c r="Z38" s="100"/>
      <c r="AA38" s="79">
        <f t="shared" si="5"/>
        <v>122.50000000000003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0.2</v>
      </c>
      <c r="O39" s="88">
        <f t="shared" si="6"/>
        <v>3.7</v>
      </c>
      <c r="P39" s="88">
        <f t="shared" si="6"/>
        <v>19.3</v>
      </c>
      <c r="Q39" s="88">
        <f t="shared" si="6"/>
        <v>47.1</v>
      </c>
      <c r="R39" s="88">
        <f t="shared" si="6"/>
        <v>3.9</v>
      </c>
      <c r="S39" s="88">
        <f t="shared" si="6"/>
        <v>9.1999999999999993</v>
      </c>
      <c r="T39" s="88">
        <f t="shared" si="6"/>
        <v>15.7</v>
      </c>
      <c r="U39" s="88">
        <f t="shared" si="6"/>
        <v>15.3</v>
      </c>
      <c r="V39" s="88">
        <f t="shared" si="6"/>
        <v>0</v>
      </c>
      <c r="W39" s="88">
        <f t="shared" si="6"/>
        <v>0</v>
      </c>
      <c r="X39" s="88">
        <f t="shared" si="6"/>
        <v>6.4</v>
      </c>
      <c r="Y39" s="88">
        <f t="shared" si="6"/>
        <v>1.7</v>
      </c>
      <c r="Z39" s="89" t="str">
        <f t="shared" si="6"/>
        <v/>
      </c>
      <c r="AA39" s="90">
        <f t="shared" si="5"/>
        <v>122.50000000000003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0.2</v>
      </c>
      <c r="O46" s="99">
        <v>3.7</v>
      </c>
      <c r="P46" s="99">
        <v>19.3</v>
      </c>
      <c r="Q46" s="99">
        <v>47.1</v>
      </c>
      <c r="R46" s="99">
        <v>3.9</v>
      </c>
      <c r="S46" s="99">
        <v>9.1999999999999993</v>
      </c>
      <c r="T46" s="99">
        <v>15.7</v>
      </c>
      <c r="U46" s="99">
        <v>15.3</v>
      </c>
      <c r="V46" s="99"/>
      <c r="W46" s="99"/>
      <c r="X46" s="99">
        <v>6.4</v>
      </c>
      <c r="Y46" s="99">
        <v>1.7</v>
      </c>
      <c r="Z46" s="100"/>
      <c r="AA46" s="79">
        <f t="shared" si="7"/>
        <v>122.50000000000003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0.2</v>
      </c>
      <c r="O48" s="88">
        <f t="shared" si="8"/>
        <v>3.7</v>
      </c>
      <c r="P48" s="88">
        <f t="shared" si="8"/>
        <v>19.3</v>
      </c>
      <c r="Q48" s="88">
        <f t="shared" si="8"/>
        <v>47.1</v>
      </c>
      <c r="R48" s="88">
        <f t="shared" si="8"/>
        <v>3.9</v>
      </c>
      <c r="S48" s="88">
        <f t="shared" si="8"/>
        <v>9.1999999999999993</v>
      </c>
      <c r="T48" s="88">
        <f t="shared" si="8"/>
        <v>15.7</v>
      </c>
      <c r="U48" s="88">
        <f t="shared" si="8"/>
        <v>15.3</v>
      </c>
      <c r="V48" s="88">
        <f t="shared" si="8"/>
        <v>0</v>
      </c>
      <c r="W48" s="88">
        <f t="shared" si="8"/>
        <v>0</v>
      </c>
      <c r="X48" s="88">
        <f t="shared" si="8"/>
        <v>6.4</v>
      </c>
      <c r="Y48" s="88">
        <f t="shared" si="8"/>
        <v>1.7</v>
      </c>
      <c r="Z48" s="89" t="str">
        <f t="shared" si="8"/>
        <v/>
      </c>
      <c r="AA48" s="90">
        <f t="shared" si="7"/>
        <v>122.50000000000003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17.009999999999998</v>
      </c>
      <c r="O51" s="88">
        <f t="shared" si="10"/>
        <v>18.667999999999999</v>
      </c>
      <c r="P51" s="88">
        <f t="shared" si="10"/>
        <v>27.478000000000002</v>
      </c>
      <c r="Q51" s="88">
        <f t="shared" si="10"/>
        <v>54.407000000000004</v>
      </c>
      <c r="R51" s="88">
        <f t="shared" si="10"/>
        <v>25.339999999999996</v>
      </c>
      <c r="S51" s="88">
        <f t="shared" si="10"/>
        <v>21.658999999999999</v>
      </c>
      <c r="T51" s="88">
        <f t="shared" si="10"/>
        <v>23.771000000000001</v>
      </c>
      <c r="U51" s="88">
        <f t="shared" si="10"/>
        <v>15.331000000000001</v>
      </c>
      <c r="V51" s="88">
        <f t="shared" si="10"/>
        <v>22.065000000000001</v>
      </c>
      <c r="W51" s="88">
        <f t="shared" si="10"/>
        <v>18.936</v>
      </c>
      <c r="X51" s="88">
        <f t="shared" si="10"/>
        <v>15.852</v>
      </c>
      <c r="Y51" s="88">
        <f t="shared" si="10"/>
        <v>24.161999999999999</v>
      </c>
      <c r="Z51" s="89" t="str">
        <f t="shared" si="10"/>
        <v/>
      </c>
      <c r="AA51" s="104">
        <f>SUM(B51:Z51)</f>
        <v>284.67899999999992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17.045999999999999</v>
      </c>
      <c r="O4" s="18">
        <v>18.637</v>
      </c>
      <c r="P4" s="18">
        <v>27.454000000000001</v>
      </c>
      <c r="Q4" s="18">
        <v>54.370000000000005</v>
      </c>
      <c r="R4" s="18">
        <v>25.34</v>
      </c>
      <c r="S4" s="18">
        <v>21.658999999999999</v>
      </c>
      <c r="T4" s="18">
        <v>23.771000000000001</v>
      </c>
      <c r="U4" s="18">
        <v>15.330000000000002</v>
      </c>
      <c r="V4" s="18">
        <v>22.064999999999998</v>
      </c>
      <c r="W4" s="18">
        <v>18.936</v>
      </c>
      <c r="X4" s="18">
        <v>15.885000000000002</v>
      </c>
      <c r="Y4" s="18">
        <v>24.183999999999997</v>
      </c>
      <c r="Z4" s="19"/>
      <c r="AA4" s="20">
        <f>SUM(B4:Z4)</f>
        <v>284.67700000000002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214.33</v>
      </c>
      <c r="O7" s="28">
        <v>213.9</v>
      </c>
      <c r="P7" s="28">
        <v>232.1</v>
      </c>
      <c r="Q7" s="28">
        <v>251.01</v>
      </c>
      <c r="R7" s="28">
        <v>326.91000000000003</v>
      </c>
      <c r="S7" s="28">
        <v>326.91000000000003</v>
      </c>
      <c r="T7" s="28">
        <v>270.27</v>
      </c>
      <c r="U7" s="28">
        <v>241.7</v>
      </c>
      <c r="V7" s="28">
        <v>326.91000000000003</v>
      </c>
      <c r="W7" s="28">
        <v>271.23</v>
      </c>
      <c r="X7" s="28">
        <v>211.4</v>
      </c>
      <c r="Y7" s="28">
        <v>198</v>
      </c>
      <c r="Z7" s="29"/>
      <c r="AA7" s="30">
        <f>IF(SUM(B7:Z7)&lt;&gt;0,AVERAGEIF(B7:Z7,"&lt;&gt;"""),"")</f>
        <v>257.05583333333334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13.032999999999999</v>
      </c>
      <c r="Z12" s="53"/>
      <c r="AA12" s="54">
        <f t="shared" si="0"/>
        <v>13.032999999999999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13.032999999999999</v>
      </c>
      <c r="Z16" s="63" t="str">
        <f t="shared" si="1"/>
        <v/>
      </c>
      <c r="AA16" s="64">
        <f>SUM(AA10:AA15)</f>
        <v>13.032999999999999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8.1300000000000008</v>
      </c>
      <c r="O20" s="77">
        <v>8.2519999999999989</v>
      </c>
      <c r="P20" s="77">
        <v>15.923</v>
      </c>
      <c r="Q20" s="77">
        <v>18.505000000000003</v>
      </c>
      <c r="R20" s="77">
        <v>8.2050000000000001</v>
      </c>
      <c r="S20" s="77">
        <v>8.831999999999999</v>
      </c>
      <c r="T20" s="77">
        <v>8.104000000000001</v>
      </c>
      <c r="U20" s="77">
        <v>5.1000000000000004E-2</v>
      </c>
      <c r="V20" s="77">
        <v>8.0500000000000007</v>
      </c>
      <c r="W20" s="77">
        <v>8.1070000000000011</v>
      </c>
      <c r="X20" s="77">
        <v>8.0820000000000007</v>
      </c>
      <c r="Y20" s="77">
        <v>8.1929999999999996</v>
      </c>
      <c r="Z20" s="78"/>
      <c r="AA20" s="79">
        <f t="shared" si="2"/>
        <v>108.43399999999998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8.9160000000000004</v>
      </c>
      <c r="O21" s="81">
        <v>10.385</v>
      </c>
      <c r="P21" s="81">
        <v>11.530999999999999</v>
      </c>
      <c r="Q21" s="81">
        <v>35.865000000000002</v>
      </c>
      <c r="R21" s="81">
        <v>17.134999999999998</v>
      </c>
      <c r="S21" s="81">
        <v>12.827</v>
      </c>
      <c r="T21" s="81">
        <v>15.667000000000002</v>
      </c>
      <c r="U21" s="81">
        <v>15.279</v>
      </c>
      <c r="V21" s="81">
        <v>14.015000000000001</v>
      </c>
      <c r="W21" s="81">
        <v>10.829000000000001</v>
      </c>
      <c r="X21" s="81">
        <v>7.8029999999999999</v>
      </c>
      <c r="Y21" s="81">
        <v>2.9580000000000002</v>
      </c>
      <c r="Z21" s="78"/>
      <c r="AA21" s="79">
        <f t="shared" si="2"/>
        <v>163.21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17.045999999999999</v>
      </c>
      <c r="O25" s="88">
        <f t="shared" si="3"/>
        <v>18.637</v>
      </c>
      <c r="P25" s="88">
        <f t="shared" si="3"/>
        <v>27.454000000000001</v>
      </c>
      <c r="Q25" s="88">
        <f t="shared" si="3"/>
        <v>54.370000000000005</v>
      </c>
      <c r="R25" s="88">
        <f t="shared" si="3"/>
        <v>25.339999999999996</v>
      </c>
      <c r="S25" s="88">
        <f t="shared" si="3"/>
        <v>21.658999999999999</v>
      </c>
      <c r="T25" s="88">
        <f t="shared" si="3"/>
        <v>23.771000000000001</v>
      </c>
      <c r="U25" s="88">
        <f t="shared" si="3"/>
        <v>15.33</v>
      </c>
      <c r="V25" s="88">
        <f t="shared" si="3"/>
        <v>22.065000000000001</v>
      </c>
      <c r="W25" s="88">
        <f t="shared" si="3"/>
        <v>18.936</v>
      </c>
      <c r="X25" s="88">
        <f t="shared" si="3"/>
        <v>15.885000000000002</v>
      </c>
      <c r="Y25" s="88">
        <f t="shared" si="3"/>
        <v>11.151</v>
      </c>
      <c r="Z25" s="89">
        <f t="shared" si="3"/>
        <v>0</v>
      </c>
      <c r="AA25" s="90">
        <f t="shared" si="3"/>
        <v>271.64400000000001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17.045999999999999</v>
      </c>
      <c r="O29" s="77">
        <v>18.637</v>
      </c>
      <c r="P29" s="77">
        <v>27.454000000000001</v>
      </c>
      <c r="Q29" s="77">
        <v>54.37</v>
      </c>
      <c r="R29" s="77">
        <v>25.34</v>
      </c>
      <c r="S29" s="77">
        <v>21.658999999999999</v>
      </c>
      <c r="T29" s="77">
        <v>23.771000000000001</v>
      </c>
      <c r="U29" s="77">
        <v>15.33</v>
      </c>
      <c r="V29" s="77">
        <v>22.065000000000001</v>
      </c>
      <c r="W29" s="77">
        <v>18.936</v>
      </c>
      <c r="X29" s="77">
        <v>15.885</v>
      </c>
      <c r="Y29" s="77">
        <v>24.184000000000001</v>
      </c>
      <c r="Z29" s="78"/>
      <c r="AA29" s="79">
        <f>SUM(B29:Z29)</f>
        <v>284.67700000000002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17.045999999999999</v>
      </c>
      <c r="O31" s="62">
        <f t="shared" si="4"/>
        <v>18.637</v>
      </c>
      <c r="P31" s="62">
        <f t="shared" si="4"/>
        <v>27.454000000000001</v>
      </c>
      <c r="Q31" s="62">
        <f t="shared" si="4"/>
        <v>54.37</v>
      </c>
      <c r="R31" s="62">
        <f t="shared" si="4"/>
        <v>25.34</v>
      </c>
      <c r="S31" s="62">
        <f t="shared" si="4"/>
        <v>21.658999999999999</v>
      </c>
      <c r="T31" s="62">
        <f t="shared" si="4"/>
        <v>23.771000000000001</v>
      </c>
      <c r="U31" s="62">
        <f t="shared" si="4"/>
        <v>15.33</v>
      </c>
      <c r="V31" s="62">
        <f t="shared" si="4"/>
        <v>22.065000000000001</v>
      </c>
      <c r="W31" s="62">
        <f t="shared" si="4"/>
        <v>18.936</v>
      </c>
      <c r="X31" s="62">
        <f t="shared" si="4"/>
        <v>15.885</v>
      </c>
      <c r="Y31" s="62">
        <f t="shared" si="4"/>
        <v>24.184000000000001</v>
      </c>
      <c r="Z31" s="63">
        <f t="shared" si="4"/>
        <v>0</v>
      </c>
      <c r="AA31" s="64">
        <f t="shared" si="4"/>
        <v>284.67700000000002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17.045999999999999</v>
      </c>
      <c r="O51" s="88">
        <f t="shared" si="10"/>
        <v>18.637</v>
      </c>
      <c r="P51" s="88">
        <f t="shared" si="10"/>
        <v>27.454000000000001</v>
      </c>
      <c r="Q51" s="88">
        <f t="shared" si="10"/>
        <v>54.370000000000005</v>
      </c>
      <c r="R51" s="88">
        <f t="shared" si="10"/>
        <v>25.339999999999996</v>
      </c>
      <c r="S51" s="88">
        <f t="shared" si="10"/>
        <v>21.658999999999999</v>
      </c>
      <c r="T51" s="88">
        <f t="shared" si="10"/>
        <v>23.771000000000001</v>
      </c>
      <c r="U51" s="88">
        <f t="shared" si="10"/>
        <v>15.33</v>
      </c>
      <c r="V51" s="88">
        <f t="shared" si="10"/>
        <v>22.065000000000001</v>
      </c>
      <c r="W51" s="88">
        <f t="shared" si="10"/>
        <v>18.936</v>
      </c>
      <c r="X51" s="88">
        <f t="shared" si="10"/>
        <v>15.885000000000002</v>
      </c>
      <c r="Y51" s="88">
        <f t="shared" si="10"/>
        <v>24.183999999999997</v>
      </c>
      <c r="Z51" s="89">
        <f t="shared" si="10"/>
        <v>0</v>
      </c>
      <c r="AA51" s="104">
        <f>SUM(B51:Z51)</f>
        <v>284.67700000000002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-0.2</v>
      </c>
      <c r="O4" s="18">
        <v>-3.7</v>
      </c>
      <c r="P4" s="18">
        <v>-19.3</v>
      </c>
      <c r="Q4" s="18">
        <v>-47.1</v>
      </c>
      <c r="R4" s="18">
        <v>-3.9</v>
      </c>
      <c r="S4" s="18">
        <v>-9.1999999999999993</v>
      </c>
      <c r="T4" s="18">
        <v>-15.7</v>
      </c>
      <c r="U4" s="18">
        <v>-15.3</v>
      </c>
      <c r="V4" s="18"/>
      <c r="W4" s="18"/>
      <c r="X4" s="18">
        <v>-6.4</v>
      </c>
      <c r="Y4" s="18">
        <v>-1.7</v>
      </c>
      <c r="Z4" s="19"/>
      <c r="AA4" s="111">
        <f>SUM(B4:Z4)</f>
        <v>-122.50000000000003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214.33</v>
      </c>
      <c r="O7" s="117">
        <v>213.9</v>
      </c>
      <c r="P7" s="117">
        <v>232.1</v>
      </c>
      <c r="Q7" s="117">
        <v>251.01</v>
      </c>
      <c r="R7" s="117">
        <v>326.91000000000003</v>
      </c>
      <c r="S7" s="117">
        <v>326.91000000000003</v>
      </c>
      <c r="T7" s="117">
        <v>270.27</v>
      </c>
      <c r="U7" s="117">
        <v>241.7</v>
      </c>
      <c r="V7" s="117">
        <v>326.91000000000003</v>
      </c>
      <c r="W7" s="117">
        <v>271.23</v>
      </c>
      <c r="X7" s="117">
        <v>211.4</v>
      </c>
      <c r="Y7" s="117">
        <v>198</v>
      </c>
      <c r="Z7" s="118"/>
      <c r="AA7" s="119">
        <f>IF(SUM(B7:Z7)&lt;&gt;0,AVERAGEIF(B7:Z7,"&lt;&gt;"""),"")</f>
        <v>257.05583333333334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0.2</v>
      </c>
      <c r="O15" s="133">
        <v>3.7</v>
      </c>
      <c r="P15" s="133">
        <v>19.3</v>
      </c>
      <c r="Q15" s="133">
        <v>47.1</v>
      </c>
      <c r="R15" s="133">
        <v>3.9</v>
      </c>
      <c r="S15" s="133">
        <v>9.1999999999999993</v>
      </c>
      <c r="T15" s="133">
        <v>15.7</v>
      </c>
      <c r="U15" s="133">
        <v>15.3</v>
      </c>
      <c r="V15" s="133"/>
      <c r="W15" s="133"/>
      <c r="X15" s="133">
        <v>6.4</v>
      </c>
      <c r="Y15" s="133">
        <v>1.7</v>
      </c>
      <c r="Z15" s="131"/>
      <c r="AA15" s="132">
        <f t="shared" si="0"/>
        <v>122.50000000000003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0.2</v>
      </c>
      <c r="O16" s="135">
        <f t="shared" si="1"/>
        <v>3.7</v>
      </c>
      <c r="P16" s="135">
        <f t="shared" si="1"/>
        <v>19.3</v>
      </c>
      <c r="Q16" s="135">
        <f t="shared" si="1"/>
        <v>47.1</v>
      </c>
      <c r="R16" s="135">
        <f t="shared" si="1"/>
        <v>3.9</v>
      </c>
      <c r="S16" s="135">
        <f t="shared" si="1"/>
        <v>9.1999999999999993</v>
      </c>
      <c r="T16" s="135">
        <f t="shared" si="1"/>
        <v>15.7</v>
      </c>
      <c r="U16" s="135">
        <f t="shared" si="1"/>
        <v>15.3</v>
      </c>
      <c r="V16" s="135">
        <f t="shared" si="1"/>
        <v>0</v>
      </c>
      <c r="W16" s="135">
        <f t="shared" si="1"/>
        <v>0</v>
      </c>
      <c r="X16" s="135">
        <f t="shared" si="1"/>
        <v>6.4</v>
      </c>
      <c r="Y16" s="135">
        <f t="shared" si="1"/>
        <v>1.7</v>
      </c>
      <c r="Z16" s="136" t="str">
        <f t="shared" si="1"/>
        <v/>
      </c>
      <c r="AA16" s="90">
        <f t="shared" si="0"/>
        <v>122.50000000000003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2022-12-22T09:14:49Z</dcterms:created>
  <dcterms:modified xsi:type="dcterms:W3CDTF">2022-12-22T09:14:49Z</dcterms:modified>
</cp:coreProperties>
</file>