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<sst xmlns="http://schemas.openxmlformats.org/spreadsheetml/2006/main" count="117" uniqueCount="53">
  <si>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21/12/2022 11:26:42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</si>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</sst>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46.545000000000002</c:v>
                </c:pt>
                <c:pt idx="13">
                  <c:v>61.117999999999995</c:v>
                </c:pt>
                <c:pt idx="14">
                  <c:v>22</c:v>
                </c:pt>
                <c:pt idx="15">
                  <c:v>26.163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32.003</c:v>
                </c:pt>
                <c:pt idx="13">
                  <c:v>48.006999999999998</c:v>
                </c:pt>
                <c:pt idx="14">
                  <c:v>55.905000000000001</c:v>
                </c:pt>
                <c:pt idx="15">
                  <c:v>53.660000000000004</c:v>
                </c:pt>
                <c:pt idx="16">
                  <c:v>48.294999999999995</c:v>
                </c:pt>
                <c:pt idx="17">
                  <c:v>53.302</c:v>
                </c:pt>
                <c:pt idx="18">
                  <c:v>52.588000000000001</c:v>
                </c:pt>
                <c:pt idx="19">
                  <c:v>48.817</c:v>
                </c:pt>
                <c:pt idx="20">
                  <c:v>39.994</c:v>
                </c:pt>
                <c:pt idx="21">
                  <c:v>30.157</c:v>
                </c:pt>
                <c:pt idx="22">
                  <c:v>15.103</c:v>
                </c:pt>
                <c:pt idx="23">
                  <c:v>5.2050000000000001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6870448"/>
        <c:axId val="496870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100.895</c:v>
                </c:pt>
                <c:pt idx="13">
                  <c:v>122.99000000000001</c:v>
                </c:pt>
                <c:pt idx="14">
                  <c:v>91.662000000000006</c:v>
                </c:pt>
                <c:pt idx="15">
                  <c:v>92.97</c:v>
                </c:pt>
                <c:pt idx="16">
                  <c:v>63.108999999999995</c:v>
                </c:pt>
                <c:pt idx="17">
                  <c:v>69.057000000000002</c:v>
                </c:pt>
                <c:pt idx="18">
                  <c:v>67.282999999999987</c:v>
                </c:pt>
                <c:pt idx="19">
                  <c:v>63.338999999999999</c:v>
                </c:pt>
                <c:pt idx="20">
                  <c:v>49.539000000000001</c:v>
                </c:pt>
                <c:pt idx="21">
                  <c:v>43.524000000000001</c:v>
                </c:pt>
                <c:pt idx="22">
                  <c:v>26.335999999999999</c:v>
                </c:pt>
                <c:pt idx="23">
                  <c:v>26.740000000000002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870448"/>
        <c:axId val="496870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238</c:v>
                </c:pt>
                <c:pt idx="13">
                  <c:v>240</c:v>
                </c:pt>
                <c:pt idx="14">
                  <c:v>259.64</c:v>
                </c:pt>
                <c:pt idx="15">
                  <c:v>290</c:v>
                </c:pt>
                <c:pt idx="16">
                  <c:v>312.14</c:v>
                </c:pt>
                <c:pt idx="17">
                  <c:v>329.31</c:v>
                </c:pt>
                <c:pt idx="18">
                  <c:v>281.49</c:v>
                </c:pt>
                <c:pt idx="19">
                  <c:v>290</c:v>
                </c:pt>
                <c:pt idx="20">
                  <c:v>272.91000000000003</c:v>
                </c:pt>
                <c:pt idx="21">
                  <c:v>236</c:v>
                </c:pt>
                <c:pt idx="22">
                  <c:v>240</c:v>
                </c:pt>
                <c:pt idx="23">
                  <c:v>232.17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871624"/>
        <c:axId val="496871232"/>
      </c:lineChart>
      <c:catAx>
        <c:axId val="496870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870840"/>
        <c:crosses val="autoZero"/>
        <c:auto val="1"/>
        <c:lblAlgn val="ctr"/>
        <c:lblOffset val="100"/>
        <c:noMultiLvlLbl val="0"/>
      </c:catAx>
      <c:valAx>
        <c:axId val="496870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870448"/>
        <c:crosses val="autoZero"/>
        <c:crossBetween val="between"/>
      </c:valAx>
      <c:valAx>
        <c:axId val="496871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871624"/>
        <c:crosses val="max"/>
        <c:crossBetween val="between"/>
      </c:valAx>
      <c:catAx>
        <c:axId val="496871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6871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100.938</v>
      </c>
      <c r="O4" s="18">
        <v>122.96199999999999</v>
      </c>
      <c r="P4" s="18">
        <v>91.661000000000001</v>
      </c>
      <c r="Q4" s="18">
        <v>92.970999999999989</v>
      </c>
      <c r="R4" s="18">
        <v>63.062999999999988</v>
      </c>
      <c r="S4" s="18">
        <v>69.043999999999983</v>
      </c>
      <c r="T4" s="18">
        <v>67.253</v>
      </c>
      <c r="U4" s="18">
        <v>63.326000000000001</v>
      </c>
      <c r="V4" s="18">
        <v>49.565000000000005</v>
      </c>
      <c r="W4" s="18">
        <v>43.521000000000008</v>
      </c>
      <c r="X4" s="18">
        <v>26.314</v>
      </c>
      <c r="Y4" s="18">
        <v>26.764999999999997</v>
      </c>
      <c r="Z4" s="19"/>
      <c r="AA4" s="20">
        <f>SUM(B4:Z4)</f>
        <v>817.38299999999992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238</v>
      </c>
      <c r="O7" s="28">
        <v>240</v>
      </c>
      <c r="P7" s="28">
        <v>259.64</v>
      </c>
      <c r="Q7" s="28">
        <v>290</v>
      </c>
      <c r="R7" s="28">
        <v>312.14</v>
      </c>
      <c r="S7" s="28">
        <v>329.31</v>
      </c>
      <c r="T7" s="28">
        <v>281.49</v>
      </c>
      <c r="U7" s="28">
        <v>290</v>
      </c>
      <c r="V7" s="28">
        <v>272.91000000000003</v>
      </c>
      <c r="W7" s="28">
        <v>236</v>
      </c>
      <c r="X7" s="28">
        <v>240</v>
      </c>
      <c r="Y7" s="28">
        <v>232.17</v>
      </c>
      <c r="Z7" s="29"/>
      <c r="AA7" s="30">
        <f>IF(SUM(B7:Z7)&lt;&gt;0,AVERAGEIF(B7:Z7,"&lt;&gt;"""),"")</f>
        <v>268.47166666666664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46.545000000000002</v>
      </c>
      <c r="O12" s="52">
        <v>61.117999999999995</v>
      </c>
      <c r="P12" s="52">
        <v>22</v>
      </c>
      <c r="Q12" s="52">
        <v>26.163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155.82600000000002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32.003</v>
      </c>
      <c r="O14" s="57">
        <v>48.006999999999998</v>
      </c>
      <c r="P14" s="57">
        <v>55.905000000000001</v>
      </c>
      <c r="Q14" s="57">
        <v>53.660000000000004</v>
      </c>
      <c r="R14" s="57">
        <v>48.294999999999995</v>
      </c>
      <c r="S14" s="57">
        <v>53.302</v>
      </c>
      <c r="T14" s="57">
        <v>52.588000000000001</v>
      </c>
      <c r="U14" s="57">
        <v>48.817</v>
      </c>
      <c r="V14" s="57">
        <v>39.994</v>
      </c>
      <c r="W14" s="57">
        <v>30.157</v>
      </c>
      <c r="X14" s="57">
        <v>15.103</v>
      </c>
      <c r="Y14" s="57">
        <v>5.2050000000000001</v>
      </c>
      <c r="Z14" s="58"/>
      <c r="AA14" s="59">
        <f t="shared" si="0"/>
        <v>483.036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78.548000000000002</v>
      </c>
      <c r="O16" s="62">
        <f t="shared" si="1"/>
        <v>109.125</v>
      </c>
      <c r="P16" s="62">
        <f t="shared" si="1"/>
        <v>77.905000000000001</v>
      </c>
      <c r="Q16" s="62">
        <f t="shared" si="1"/>
        <v>79.823000000000008</v>
      </c>
      <c r="R16" s="62">
        <f t="shared" si="1"/>
        <v>48.294999999999995</v>
      </c>
      <c r="S16" s="62">
        <f t="shared" si="1"/>
        <v>53.302</v>
      </c>
      <c r="T16" s="62">
        <f t="shared" si="1"/>
        <v>52.588000000000001</v>
      </c>
      <c r="U16" s="62">
        <f t="shared" si="1"/>
        <v>48.817</v>
      </c>
      <c r="V16" s="62">
        <f t="shared" si="1"/>
        <v>39.994</v>
      </c>
      <c r="W16" s="62">
        <f t="shared" si="1"/>
        <v>30.157</v>
      </c>
      <c r="X16" s="62">
        <f t="shared" si="1"/>
        <v>15.103</v>
      </c>
      <c r="Y16" s="62">
        <f t="shared" si="1"/>
        <v>5.2050000000000001</v>
      </c>
      <c r="Z16" s="63" t="str">
        <f t="shared" si="1"/>
        <v/>
      </c>
      <c r="AA16" s="64">
        <f>SUM(AA10:AA15)</f>
        <v>638.86200000000008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11.525</v>
      </c>
      <c r="O20" s="77">
        <v>3.5379999999999998</v>
      </c>
      <c r="P20" s="77">
        <v>3.3170000000000002</v>
      </c>
      <c r="Q20" s="77">
        <v>3.0659999999999998</v>
      </c>
      <c r="R20" s="77">
        <v>2.93</v>
      </c>
      <c r="S20" s="77">
        <v>2.8260000000000001</v>
      </c>
      <c r="T20" s="77">
        <v>2.7719999999999998</v>
      </c>
      <c r="U20" s="77">
        <v>2.7229999999999999</v>
      </c>
      <c r="V20" s="77">
        <v>2.5179999999999998</v>
      </c>
      <c r="W20" s="77">
        <v>2.2799999999999998</v>
      </c>
      <c r="X20" s="77">
        <v>2.2080000000000002</v>
      </c>
      <c r="Y20" s="77">
        <v>2.1850000000000001</v>
      </c>
      <c r="Z20" s="78"/>
      <c r="AA20" s="79">
        <f t="shared" si="2"/>
        <v>41.888000000000005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10.865</v>
      </c>
      <c r="O21" s="81">
        <v>10.298999999999999</v>
      </c>
      <c r="P21" s="81">
        <v>10.439</v>
      </c>
      <c r="Q21" s="81">
        <v>10.082000000000001</v>
      </c>
      <c r="R21" s="81">
        <v>11.837999999999999</v>
      </c>
      <c r="S21" s="81">
        <v>12.915999999999999</v>
      </c>
      <c r="T21" s="81">
        <v>11.893000000000001</v>
      </c>
      <c r="U21" s="81">
        <v>11.786</v>
      </c>
      <c r="V21" s="81">
        <v>7.0529999999999999</v>
      </c>
      <c r="W21" s="81">
        <v>11.084</v>
      </c>
      <c r="X21" s="81">
        <v>9.0030000000000001</v>
      </c>
      <c r="Y21" s="81">
        <v>19.375</v>
      </c>
      <c r="Z21" s="78"/>
      <c r="AA21" s="79">
        <f t="shared" si="2"/>
        <v>136.63300000000001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22.39</v>
      </c>
      <c r="O25" s="88">
        <f t="shared" si="3"/>
        <v>13.837</v>
      </c>
      <c r="P25" s="88">
        <f t="shared" si="3"/>
        <v>13.756</v>
      </c>
      <c r="Q25" s="88">
        <f t="shared" si="3"/>
        <v>13.148</v>
      </c>
      <c r="R25" s="88">
        <f t="shared" si="3"/>
        <v>14.767999999999999</v>
      </c>
      <c r="S25" s="88">
        <f t="shared" si="3"/>
        <v>15.741999999999999</v>
      </c>
      <c r="T25" s="88">
        <f t="shared" si="3"/>
        <v>14.665000000000001</v>
      </c>
      <c r="U25" s="88">
        <f t="shared" si="3"/>
        <v>14.509</v>
      </c>
      <c r="V25" s="88">
        <f t="shared" si="3"/>
        <v>9.5709999999999997</v>
      </c>
      <c r="W25" s="88">
        <f t="shared" si="3"/>
        <v>13.363999999999999</v>
      </c>
      <c r="X25" s="88">
        <f t="shared" si="3"/>
        <v>11.211</v>
      </c>
      <c r="Y25" s="88">
        <f t="shared" si="3"/>
        <v>21.56</v>
      </c>
      <c r="Z25" s="89" t="str">
        <f t="shared" si="3"/>
        <v/>
      </c>
      <c r="AA25" s="90">
        <f>SUM(AA19:AA24)</f>
        <v>178.52100000000002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100.938</v>
      </c>
      <c r="O29" s="77">
        <v>122.962</v>
      </c>
      <c r="P29" s="77">
        <v>91.661000000000001</v>
      </c>
      <c r="Q29" s="77">
        <v>92.971000000000004</v>
      </c>
      <c r="R29" s="77">
        <v>63.063000000000002</v>
      </c>
      <c r="S29" s="77">
        <v>69.043999999999997</v>
      </c>
      <c r="T29" s="77">
        <v>67.253</v>
      </c>
      <c r="U29" s="77">
        <v>63.326000000000001</v>
      </c>
      <c r="V29" s="77">
        <v>49.564999999999998</v>
      </c>
      <c r="W29" s="77">
        <v>43.521000000000001</v>
      </c>
      <c r="X29" s="77">
        <v>26.314</v>
      </c>
      <c r="Y29" s="77">
        <v>26.765000000000001</v>
      </c>
      <c r="Z29" s="78"/>
      <c r="AA29" s="79">
        <f>SUM(B29:Z29)</f>
        <v>817.38300000000004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100.938</v>
      </c>
      <c r="O31" s="62">
        <f t="shared" si="4"/>
        <v>122.962</v>
      </c>
      <c r="P31" s="62">
        <f t="shared" si="4"/>
        <v>91.661000000000001</v>
      </c>
      <c r="Q31" s="62">
        <f t="shared" si="4"/>
        <v>92.971000000000004</v>
      </c>
      <c r="R31" s="62">
        <f t="shared" si="4"/>
        <v>63.063000000000002</v>
      </c>
      <c r="S31" s="62">
        <f t="shared" si="4"/>
        <v>69.043999999999997</v>
      </c>
      <c r="T31" s="62">
        <f t="shared" si="4"/>
        <v>67.253</v>
      </c>
      <c r="U31" s="62">
        <f t="shared" si="4"/>
        <v>63.326000000000001</v>
      </c>
      <c r="V31" s="62">
        <f t="shared" si="4"/>
        <v>49.564999999999998</v>
      </c>
      <c r="W31" s="62">
        <f t="shared" si="4"/>
        <v>43.521000000000001</v>
      </c>
      <c r="X31" s="62">
        <f t="shared" si="4"/>
        <v>26.314</v>
      </c>
      <c r="Y31" s="62">
        <f t="shared" si="4"/>
        <v>26.765000000000001</v>
      </c>
      <c r="Z31" s="63" t="str">
        <f t="shared" si="4"/>
        <v/>
      </c>
      <c r="AA31" s="64">
        <f>SUM(AA28:AA30)</f>
        <v>817.38300000000004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100.938</v>
      </c>
      <c r="O51" s="88">
        <f t="shared" si="10"/>
        <v>122.962</v>
      </c>
      <c r="P51" s="88">
        <f t="shared" si="10"/>
        <v>91.661000000000001</v>
      </c>
      <c r="Q51" s="88">
        <f t="shared" si="10"/>
        <v>92.971000000000004</v>
      </c>
      <c r="R51" s="88">
        <f t="shared" si="10"/>
        <v>63.062999999999995</v>
      </c>
      <c r="S51" s="88">
        <f t="shared" si="10"/>
        <v>69.043999999999997</v>
      </c>
      <c r="T51" s="88">
        <f t="shared" si="10"/>
        <v>67.253</v>
      </c>
      <c r="U51" s="88">
        <f t="shared" si="10"/>
        <v>63.326000000000001</v>
      </c>
      <c r="V51" s="88">
        <f t="shared" si="10"/>
        <v>49.564999999999998</v>
      </c>
      <c r="W51" s="88">
        <f t="shared" si="10"/>
        <v>43.521000000000001</v>
      </c>
      <c r="X51" s="88">
        <f t="shared" si="10"/>
        <v>26.314</v>
      </c>
      <c r="Y51" s="88">
        <f t="shared" si="10"/>
        <v>26.765000000000001</v>
      </c>
      <c r="Z51" s="89" t="str">
        <f t="shared" si="10"/>
        <v/>
      </c>
      <c r="AA51" s="104">
        <f>SUM(B51:Z51)</f>
        <v>817.38300000000004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100.895</v>
      </c>
      <c r="O4" s="18">
        <v>122.99000000000001</v>
      </c>
      <c r="P4" s="18">
        <v>91.662000000000006</v>
      </c>
      <c r="Q4" s="18">
        <v>92.97</v>
      </c>
      <c r="R4" s="18">
        <v>63.108999999999995</v>
      </c>
      <c r="S4" s="18">
        <v>69.057000000000002</v>
      </c>
      <c r="T4" s="18">
        <v>67.282999999999987</v>
      </c>
      <c r="U4" s="18">
        <v>63.338999999999999</v>
      </c>
      <c r="V4" s="18">
        <v>49.539000000000001</v>
      </c>
      <c r="W4" s="18">
        <v>43.524000000000001</v>
      </c>
      <c r="X4" s="18">
        <v>26.335999999999999</v>
      </c>
      <c r="Y4" s="18">
        <v>26.740000000000002</v>
      </c>
      <c r="Z4" s="19"/>
      <c r="AA4" s="20">
        <f>SUM(B4:Z4)</f>
        <v>817.44400000000007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238</v>
      </c>
      <c r="O7" s="28">
        <v>240</v>
      </c>
      <c r="P7" s="28">
        <v>259.64</v>
      </c>
      <c r="Q7" s="28">
        <v>290</v>
      </c>
      <c r="R7" s="28">
        <v>312.14</v>
      </c>
      <c r="S7" s="28">
        <v>329.31</v>
      </c>
      <c r="T7" s="28">
        <v>281.49</v>
      </c>
      <c r="U7" s="28">
        <v>290</v>
      </c>
      <c r="V7" s="28">
        <v>272.91000000000003</v>
      </c>
      <c r="W7" s="28">
        <v>236</v>
      </c>
      <c r="X7" s="28">
        <v>240</v>
      </c>
      <c r="Y7" s="28">
        <v>232.17</v>
      </c>
      <c r="Z7" s="29"/>
      <c r="AA7" s="30">
        <f>IF(SUM(B7:Z7)&lt;&gt;0,AVERAGEIF(B7:Z7,"&lt;&gt;"""),"")</f>
        <v>268.47166666666664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3.0129999999999999</v>
      </c>
      <c r="O20" s="77">
        <v>0.55899999999999994</v>
      </c>
      <c r="P20" s="77">
        <v>5.5E-2</v>
      </c>
      <c r="Q20" s="77">
        <v>5.0999999999999997E-2</v>
      </c>
      <c r="R20" s="77">
        <v>5.6470000000000002</v>
      </c>
      <c r="S20" s="77">
        <v>8.23</v>
      </c>
      <c r="T20" s="77">
        <v>8.0440000000000005</v>
      </c>
      <c r="U20" s="77">
        <v>4.1000000000000002E-2</v>
      </c>
      <c r="V20" s="77">
        <v>3.9E-2</v>
      </c>
      <c r="W20" s="77">
        <v>3.5669999999999997</v>
      </c>
      <c r="X20" s="77">
        <v>3.5999999999999997E-2</v>
      </c>
      <c r="Y20" s="77">
        <v>3.4000000000000002E-2</v>
      </c>
      <c r="Z20" s="78"/>
      <c r="AA20" s="79">
        <f t="shared" si="2"/>
        <v>29.316000000000003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16.082000000000001</v>
      </c>
      <c r="O21" s="81">
        <v>6.931</v>
      </c>
      <c r="P21" s="81">
        <v>4.7069999999999999</v>
      </c>
      <c r="Q21" s="81">
        <v>6.1189999999999998</v>
      </c>
      <c r="R21" s="81">
        <v>14.662000000000001</v>
      </c>
      <c r="S21" s="81">
        <v>9.6270000000000007</v>
      </c>
      <c r="T21" s="81">
        <v>18.939</v>
      </c>
      <c r="U21" s="81">
        <v>17.497999999999998</v>
      </c>
      <c r="V21" s="81">
        <v>19</v>
      </c>
      <c r="W21" s="81">
        <v>33.356999999999999</v>
      </c>
      <c r="X21" s="81">
        <v>13.9</v>
      </c>
      <c r="Y21" s="81">
        <v>11.106</v>
      </c>
      <c r="Z21" s="78"/>
      <c r="AA21" s="79">
        <f t="shared" si="2"/>
        <v>171.928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19.094999999999999</v>
      </c>
      <c r="O25" s="88">
        <f t="shared" si="3"/>
        <v>7.49</v>
      </c>
      <c r="P25" s="88">
        <f t="shared" si="3"/>
        <v>4.7619999999999996</v>
      </c>
      <c r="Q25" s="88">
        <f t="shared" si="3"/>
        <v>6.17</v>
      </c>
      <c r="R25" s="88">
        <f t="shared" si="3"/>
        <v>20.309000000000001</v>
      </c>
      <c r="S25" s="88">
        <f t="shared" si="3"/>
        <v>17.856999999999999</v>
      </c>
      <c r="T25" s="88">
        <f t="shared" si="3"/>
        <v>26.983000000000001</v>
      </c>
      <c r="U25" s="88">
        <f t="shared" si="3"/>
        <v>17.538999999999998</v>
      </c>
      <c r="V25" s="88">
        <f t="shared" si="3"/>
        <v>19.039000000000001</v>
      </c>
      <c r="W25" s="88">
        <f t="shared" si="3"/>
        <v>36.923999999999999</v>
      </c>
      <c r="X25" s="88">
        <f t="shared" si="3"/>
        <v>13.936</v>
      </c>
      <c r="Y25" s="88">
        <f t="shared" si="3"/>
        <v>11.14</v>
      </c>
      <c r="Z25" s="89">
        <f t="shared" si="3"/>
        <v>0</v>
      </c>
      <c r="AA25" s="90">
        <f t="shared" si="3"/>
        <v>201.244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19.094999999999999</v>
      </c>
      <c r="O29" s="77">
        <v>7.49</v>
      </c>
      <c r="P29" s="77">
        <v>4.7619999999999996</v>
      </c>
      <c r="Q29" s="77">
        <v>6.17</v>
      </c>
      <c r="R29" s="77">
        <v>20.309000000000001</v>
      </c>
      <c r="S29" s="77">
        <v>17.856999999999999</v>
      </c>
      <c r="T29" s="77">
        <v>26.983000000000001</v>
      </c>
      <c r="U29" s="77">
        <v>17.539000000000001</v>
      </c>
      <c r="V29" s="77">
        <v>19.039000000000001</v>
      </c>
      <c r="W29" s="77">
        <v>36.923999999999999</v>
      </c>
      <c r="X29" s="77">
        <v>13.936</v>
      </c>
      <c r="Y29" s="77">
        <v>11.14</v>
      </c>
      <c r="Z29" s="78"/>
      <c r="AA29" s="79">
        <f>SUM(B29:Z29)</f>
        <v>201.24400000000003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19.094999999999999</v>
      </c>
      <c r="O31" s="62">
        <f t="shared" si="4"/>
        <v>7.49</v>
      </c>
      <c r="P31" s="62">
        <f t="shared" si="4"/>
        <v>4.7619999999999996</v>
      </c>
      <c r="Q31" s="62">
        <f t="shared" si="4"/>
        <v>6.17</v>
      </c>
      <c r="R31" s="62">
        <f t="shared" si="4"/>
        <v>20.309000000000001</v>
      </c>
      <c r="S31" s="62">
        <f t="shared" si="4"/>
        <v>17.856999999999999</v>
      </c>
      <c r="T31" s="62">
        <f t="shared" si="4"/>
        <v>26.983000000000001</v>
      </c>
      <c r="U31" s="62">
        <f t="shared" si="4"/>
        <v>17.539000000000001</v>
      </c>
      <c r="V31" s="62">
        <f t="shared" si="4"/>
        <v>19.039000000000001</v>
      </c>
      <c r="W31" s="62">
        <f t="shared" si="4"/>
        <v>36.923999999999999</v>
      </c>
      <c r="X31" s="62">
        <f t="shared" si="4"/>
        <v>13.936</v>
      </c>
      <c r="Y31" s="62">
        <f t="shared" si="4"/>
        <v>11.14</v>
      </c>
      <c r="Z31" s="63">
        <f t="shared" si="4"/>
        <v>0</v>
      </c>
      <c r="AA31" s="64">
        <f t="shared" si="4"/>
        <v>201.24400000000003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81.8</v>
      </c>
      <c r="O38" s="99">
        <v>115.5</v>
      </c>
      <c r="P38" s="99">
        <v>86.9</v>
      </c>
      <c r="Q38" s="99">
        <v>86.8</v>
      </c>
      <c r="R38" s="99">
        <v>42.8</v>
      </c>
      <c r="S38" s="99">
        <v>51.2</v>
      </c>
      <c r="T38" s="99">
        <v>40.299999999999997</v>
      </c>
      <c r="U38" s="99">
        <v>45.8</v>
      </c>
      <c r="V38" s="99">
        <v>30.5</v>
      </c>
      <c r="W38" s="99">
        <v>6.6</v>
      </c>
      <c r="X38" s="99">
        <v>12.4</v>
      </c>
      <c r="Y38" s="99">
        <v>15.6</v>
      </c>
      <c r="Z38" s="100"/>
      <c r="AA38" s="79">
        <f t="shared" si="5"/>
        <v>616.20000000000005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81.8</v>
      </c>
      <c r="O39" s="88">
        <f t="shared" si="6"/>
        <v>115.5</v>
      </c>
      <c r="P39" s="88">
        <f t="shared" si="6"/>
        <v>86.9</v>
      </c>
      <c r="Q39" s="88">
        <f t="shared" si="6"/>
        <v>86.8</v>
      </c>
      <c r="R39" s="88">
        <f t="shared" si="6"/>
        <v>42.8</v>
      </c>
      <c r="S39" s="88">
        <f t="shared" si="6"/>
        <v>51.2</v>
      </c>
      <c r="T39" s="88">
        <f t="shared" si="6"/>
        <v>40.299999999999997</v>
      </c>
      <c r="U39" s="88">
        <f t="shared" si="6"/>
        <v>45.8</v>
      </c>
      <c r="V39" s="88">
        <f t="shared" si="6"/>
        <v>30.5</v>
      </c>
      <c r="W39" s="88">
        <f t="shared" si="6"/>
        <v>6.6</v>
      </c>
      <c r="X39" s="88">
        <f t="shared" si="6"/>
        <v>12.4</v>
      </c>
      <c r="Y39" s="88">
        <f t="shared" si="6"/>
        <v>15.6</v>
      </c>
      <c r="Z39" s="89">
        <f t="shared" si="6"/>
        <v>0</v>
      </c>
      <c r="AA39" s="90">
        <f t="shared" si="5"/>
        <v>616.20000000000005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81.8</v>
      </c>
      <c r="O46" s="99">
        <v>115.5</v>
      </c>
      <c r="P46" s="99">
        <v>86.9</v>
      </c>
      <c r="Q46" s="99">
        <v>86.8</v>
      </c>
      <c r="R46" s="99">
        <v>42.8</v>
      </c>
      <c r="S46" s="99">
        <v>51.2</v>
      </c>
      <c r="T46" s="99">
        <v>40.299999999999997</v>
      </c>
      <c r="U46" s="99">
        <v>45.8</v>
      </c>
      <c r="V46" s="99">
        <v>30.5</v>
      </c>
      <c r="W46" s="99">
        <v>6.6</v>
      </c>
      <c r="X46" s="99">
        <v>12.4</v>
      </c>
      <c r="Y46" s="99">
        <v>15.6</v>
      </c>
      <c r="Z46" s="100"/>
      <c r="AA46" s="79">
        <f t="shared" si="7"/>
        <v>616.20000000000005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81.8</v>
      </c>
      <c r="O48" s="88">
        <f t="shared" si="8"/>
        <v>115.5</v>
      </c>
      <c r="P48" s="88">
        <f t="shared" si="8"/>
        <v>86.9</v>
      </c>
      <c r="Q48" s="88">
        <f t="shared" si="8"/>
        <v>86.8</v>
      </c>
      <c r="R48" s="88">
        <f t="shared" si="8"/>
        <v>42.8</v>
      </c>
      <c r="S48" s="88">
        <f t="shared" si="8"/>
        <v>51.2</v>
      </c>
      <c r="T48" s="88">
        <f t="shared" si="8"/>
        <v>40.299999999999997</v>
      </c>
      <c r="U48" s="88">
        <f t="shared" si="8"/>
        <v>45.8</v>
      </c>
      <c r="V48" s="88">
        <f t="shared" si="8"/>
        <v>30.5</v>
      </c>
      <c r="W48" s="88">
        <f t="shared" si="8"/>
        <v>6.6</v>
      </c>
      <c r="X48" s="88">
        <f t="shared" si="8"/>
        <v>12.4</v>
      </c>
      <c r="Y48" s="88">
        <f t="shared" si="8"/>
        <v>15.6</v>
      </c>
      <c r="Z48" s="89">
        <f t="shared" si="8"/>
        <v>0</v>
      </c>
      <c r="AA48" s="90">
        <f t="shared" si="7"/>
        <v>616.20000000000005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100.895</v>
      </c>
      <c r="O51" s="88">
        <f t="shared" si="10"/>
        <v>122.99</v>
      </c>
      <c r="P51" s="88">
        <f t="shared" si="10"/>
        <v>91.662000000000006</v>
      </c>
      <c r="Q51" s="88">
        <f t="shared" si="10"/>
        <v>92.97</v>
      </c>
      <c r="R51" s="88">
        <f t="shared" si="10"/>
        <v>63.108999999999995</v>
      </c>
      <c r="S51" s="88">
        <f t="shared" si="10"/>
        <v>69.057000000000002</v>
      </c>
      <c r="T51" s="88">
        <f t="shared" si="10"/>
        <v>67.283000000000001</v>
      </c>
      <c r="U51" s="88">
        <f t="shared" si="10"/>
        <v>63.338999999999999</v>
      </c>
      <c r="V51" s="88">
        <f t="shared" si="10"/>
        <v>49.539000000000001</v>
      </c>
      <c r="W51" s="88">
        <f t="shared" si="10"/>
        <v>43.524000000000001</v>
      </c>
      <c r="X51" s="88">
        <f t="shared" si="10"/>
        <v>26.335999999999999</v>
      </c>
      <c r="Y51" s="88">
        <f t="shared" si="10"/>
        <v>26.740000000000002</v>
      </c>
      <c r="Z51" s="89">
        <f t="shared" si="10"/>
        <v>0</v>
      </c>
      <c r="AA51" s="104">
        <f>SUM(B51:Z51)</f>
        <v>817.44400000000007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81.8</v>
      </c>
      <c r="O4" s="18">
        <v>115.5</v>
      </c>
      <c r="P4" s="18">
        <v>86.9</v>
      </c>
      <c r="Q4" s="18">
        <v>86.8</v>
      </c>
      <c r="R4" s="18">
        <v>42.8</v>
      </c>
      <c r="S4" s="18">
        <v>51.2</v>
      </c>
      <c r="T4" s="18">
        <v>40.299999999999997</v>
      </c>
      <c r="U4" s="18">
        <v>45.8</v>
      </c>
      <c r="V4" s="18">
        <v>30.5</v>
      </c>
      <c r="W4" s="18">
        <v>6.6</v>
      </c>
      <c r="X4" s="18">
        <v>12.4</v>
      </c>
      <c r="Y4" s="18">
        <v>15.6</v>
      </c>
      <c r="Z4" s="19"/>
      <c r="AA4" s="111">
        <f>SUM(B4:Z4)</f>
        <v>616.20000000000005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238</v>
      </c>
      <c r="O7" s="117">
        <v>240</v>
      </c>
      <c r="P7" s="117">
        <v>259.64</v>
      </c>
      <c r="Q7" s="117">
        <v>290</v>
      </c>
      <c r="R7" s="117">
        <v>312.14</v>
      </c>
      <c r="S7" s="117">
        <v>329.31</v>
      </c>
      <c r="T7" s="117">
        <v>281.49</v>
      </c>
      <c r="U7" s="117">
        <v>290</v>
      </c>
      <c r="V7" s="117">
        <v>272.91000000000003</v>
      </c>
      <c r="W7" s="117">
        <v>236</v>
      </c>
      <c r="X7" s="117">
        <v>240</v>
      </c>
      <c r="Y7" s="117">
        <v>232.17</v>
      </c>
      <c r="Z7" s="118"/>
      <c r="AA7" s="119">
        <f>IF(SUM(B7:Z7)&lt;&gt;0,AVERAGEIF(B7:Z7,"&lt;&gt;"""),"")</f>
        <v>268.47166666666664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81.8</v>
      </c>
      <c r="O23" s="133">
        <v>115.5</v>
      </c>
      <c r="P23" s="133">
        <v>86.9</v>
      </c>
      <c r="Q23" s="133">
        <v>86.8</v>
      </c>
      <c r="R23" s="133">
        <v>42.8</v>
      </c>
      <c r="S23" s="133">
        <v>51.2</v>
      </c>
      <c r="T23" s="133">
        <v>40.299999999999997</v>
      </c>
      <c r="U23" s="133">
        <v>45.8</v>
      </c>
      <c r="V23" s="133">
        <v>30.5</v>
      </c>
      <c r="W23" s="133">
        <v>6.6</v>
      </c>
      <c r="X23" s="133">
        <v>12.4</v>
      </c>
      <c r="Y23" s="133">
        <v>15.6</v>
      </c>
      <c r="Z23" s="131"/>
      <c r="AA23" s="132">
        <f t="shared" si="2"/>
        <v>616.20000000000005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81.8</v>
      </c>
      <c r="O24" s="135">
        <f t="shared" si="3"/>
        <v>115.5</v>
      </c>
      <c r="P24" s="135">
        <f t="shared" si="3"/>
        <v>86.9</v>
      </c>
      <c r="Q24" s="135">
        <f t="shared" si="3"/>
        <v>86.8</v>
      </c>
      <c r="R24" s="135">
        <f t="shared" si="3"/>
        <v>42.8</v>
      </c>
      <c r="S24" s="135">
        <f t="shared" si="3"/>
        <v>51.2</v>
      </c>
      <c r="T24" s="135">
        <f t="shared" si="3"/>
        <v>40.299999999999997</v>
      </c>
      <c r="U24" s="135">
        <f t="shared" si="3"/>
        <v>45.8</v>
      </c>
      <c r="V24" s="135">
        <f t="shared" si="3"/>
        <v>30.5</v>
      </c>
      <c r="W24" s="135">
        <f t="shared" si="3"/>
        <v>6.6</v>
      </c>
      <c r="X24" s="135">
        <f t="shared" si="3"/>
        <v>12.4</v>
      </c>
      <c r="Y24" s="135">
        <f t="shared" si="3"/>
        <v>15.6</v>
      </c>
      <c r="Z24" s="136" t="str">
        <f t="shared" si="3"/>
        <v/>
      </c>
      <c r="AA24" s="90">
        <f t="shared" si="2"/>
        <v>616.20000000000005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2022-12-21T09:26:42Z</dcterms:created>
  <dcterms:modified xsi:type="dcterms:W3CDTF">2022-12-21T09:26:42Z</dcterms:modified>
</cp:coreProperties>
</file>