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<sst xmlns="http://schemas.openxmlformats.org/spreadsheetml/2006/main" count="117" uniqueCount="53">
  <si>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20/12/2022 11:25:46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</si>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</sst>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4.0110000000000001</c:v>
                </c:pt>
                <c:pt idx="13">
                  <c:v>10</c:v>
                </c:pt>
                <c:pt idx="14">
                  <c:v>2.5529999999999999</c:v>
                </c:pt>
                <c:pt idx="15">
                  <c:v>4.8680000000000003</c:v>
                </c:pt>
                <c:pt idx="16">
                  <c:v>2.62</c:v>
                </c:pt>
                <c:pt idx="17">
                  <c:v>32.03</c:v>
                </c:pt>
                <c:pt idx="18">
                  <c:v>8.1669999999999998</c:v>
                </c:pt>
                <c:pt idx="20">
                  <c:v>22.869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0.64500000000000002</c:v>
                </c:pt>
                <c:pt idx="13">
                  <c:v>0.42100000000000004</c:v>
                </c:pt>
                <c:pt idx="14">
                  <c:v>0.79200000000000004</c:v>
                </c:pt>
                <c:pt idx="15">
                  <c:v>2.8069999999999999</c:v>
                </c:pt>
                <c:pt idx="16">
                  <c:v>3.9819999999999998</c:v>
                </c:pt>
                <c:pt idx="17">
                  <c:v>4.01</c:v>
                </c:pt>
                <c:pt idx="18">
                  <c:v>3.8679999999999999</c:v>
                </c:pt>
                <c:pt idx="19">
                  <c:v>2.121</c:v>
                </c:pt>
                <c:pt idx="20">
                  <c:v>3.8029999999999999</c:v>
                </c:pt>
                <c:pt idx="21">
                  <c:v>3.883</c:v>
                </c:pt>
                <c:pt idx="22">
                  <c:v>4.0169999999999995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399912"/>
        <c:axId val="195400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9.1950000000000003</c:v>
                </c:pt>
                <c:pt idx="13">
                  <c:v>13.931999999999999</c:v>
                </c:pt>
                <c:pt idx="14">
                  <c:v>6.6890000000000001</c:v>
                </c:pt>
                <c:pt idx="15">
                  <c:v>8.3659999999999997</c:v>
                </c:pt>
                <c:pt idx="16">
                  <c:v>9.2089999999999996</c:v>
                </c:pt>
                <c:pt idx="17">
                  <c:v>39.136999999999993</c:v>
                </c:pt>
                <c:pt idx="18">
                  <c:v>14.663999999999998</c:v>
                </c:pt>
                <c:pt idx="19">
                  <c:v>12.482999999999999</c:v>
                </c:pt>
                <c:pt idx="20">
                  <c:v>30.648000000000007</c:v>
                </c:pt>
                <c:pt idx="21">
                  <c:v>12.367000000000001</c:v>
                </c:pt>
                <c:pt idx="22">
                  <c:v>8.8460000000000001</c:v>
                </c:pt>
                <c:pt idx="23">
                  <c:v>11.594000000000001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99912"/>
        <c:axId val="195400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238</c:v>
                </c:pt>
                <c:pt idx="13">
                  <c:v>248</c:v>
                </c:pt>
                <c:pt idx="14">
                  <c:v>259.7</c:v>
                </c:pt>
                <c:pt idx="15">
                  <c:v>278.11</c:v>
                </c:pt>
                <c:pt idx="16">
                  <c:v>295.94</c:v>
                </c:pt>
                <c:pt idx="17">
                  <c:v>281.75</c:v>
                </c:pt>
                <c:pt idx="18">
                  <c:v>268</c:v>
                </c:pt>
                <c:pt idx="19">
                  <c:v>250.29</c:v>
                </c:pt>
                <c:pt idx="20">
                  <c:v>248</c:v>
                </c:pt>
                <c:pt idx="21">
                  <c:v>231.13</c:v>
                </c:pt>
                <c:pt idx="22">
                  <c:v>239.7</c:v>
                </c:pt>
                <c:pt idx="23">
                  <c:v>58.96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401088"/>
        <c:axId val="195400696"/>
      </c:lineChart>
      <c:catAx>
        <c:axId val="19539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400304"/>
        <c:crosses val="autoZero"/>
        <c:auto val="1"/>
        <c:lblAlgn val="ctr"/>
        <c:lblOffset val="100"/>
        <c:noMultiLvlLbl val="0"/>
      </c:catAx>
      <c:valAx>
        <c:axId val="19540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399912"/>
        <c:crosses val="autoZero"/>
        <c:crossBetween val="between"/>
      </c:valAx>
      <c:valAx>
        <c:axId val="195400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401088"/>
        <c:crosses val="max"/>
        <c:crossBetween val="between"/>
      </c:valAx>
      <c:catAx>
        <c:axId val="195401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5400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9.1949999999999985</v>
      </c>
      <c r="O4" s="18">
        <v>13.895</v>
      </c>
      <c r="P4" s="18">
        <v>6.6890000000000001</v>
      </c>
      <c r="Q4" s="18">
        <v>8.3659999999999997</v>
      </c>
      <c r="R4" s="18">
        <v>9.2089999999999996</v>
      </c>
      <c r="S4" s="18">
        <v>39.137</v>
      </c>
      <c r="T4" s="18">
        <v>14.664</v>
      </c>
      <c r="U4" s="18">
        <v>12.482999999999999</v>
      </c>
      <c r="V4" s="18">
        <v>30.648</v>
      </c>
      <c r="W4" s="18">
        <v>12.366999999999999</v>
      </c>
      <c r="X4" s="18">
        <v>8.8509999999999991</v>
      </c>
      <c r="Y4" s="18">
        <v>11.593999999999999</v>
      </c>
      <c r="Z4" s="19"/>
      <c r="AA4" s="20">
        <f>SUM(B4:Z4)</f>
        <v>177.09799999999998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238</v>
      </c>
      <c r="O7" s="28">
        <v>248</v>
      </c>
      <c r="P7" s="28">
        <v>259.7</v>
      </c>
      <c r="Q7" s="28">
        <v>278.11</v>
      </c>
      <c r="R7" s="28">
        <v>295.94</v>
      </c>
      <c r="S7" s="28">
        <v>281.75</v>
      </c>
      <c r="T7" s="28">
        <v>268</v>
      </c>
      <c r="U7" s="28">
        <v>250.29</v>
      </c>
      <c r="V7" s="28">
        <v>248</v>
      </c>
      <c r="W7" s="28">
        <v>231.13</v>
      </c>
      <c r="X7" s="28">
        <v>239.7</v>
      </c>
      <c r="Y7" s="28">
        <v>58.96</v>
      </c>
      <c r="Z7" s="29"/>
      <c r="AA7" s="30">
        <f>IF(SUM(B7:Z7)&lt;&gt;0,AVERAGEIF(B7:Z7,"&lt;&gt;"""),"")</f>
        <v>241.465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4.0110000000000001</v>
      </c>
      <c r="O12" s="52">
        <v>10</v>
      </c>
      <c r="P12" s="52">
        <v>2.5529999999999999</v>
      </c>
      <c r="Q12" s="52">
        <v>4.8680000000000003</v>
      </c>
      <c r="R12" s="52">
        <v>2.62</v>
      </c>
      <c r="S12" s="52">
        <v>32.03</v>
      </c>
      <c r="T12" s="52">
        <v>8.1669999999999998</v>
      </c>
      <c r="U12" s="52"/>
      <c r="V12" s="52">
        <v>22.869</v>
      </c>
      <c r="W12" s="52"/>
      <c r="X12" s="52"/>
      <c r="Y12" s="52"/>
      <c r="Z12" s="53"/>
      <c r="AA12" s="54">
        <f t="shared" si="0"/>
        <v>87.118000000000009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0.64500000000000002</v>
      </c>
      <c r="O14" s="57">
        <v>0.42100000000000004</v>
      </c>
      <c r="P14" s="57">
        <v>0.79200000000000004</v>
      </c>
      <c r="Q14" s="57">
        <v>2.8069999999999999</v>
      </c>
      <c r="R14" s="57">
        <v>3.9819999999999998</v>
      </c>
      <c r="S14" s="57">
        <v>4.01</v>
      </c>
      <c r="T14" s="57">
        <v>3.8679999999999999</v>
      </c>
      <c r="U14" s="57">
        <v>2.121</v>
      </c>
      <c r="V14" s="57">
        <v>3.8029999999999999</v>
      </c>
      <c r="W14" s="57">
        <v>3.883</v>
      </c>
      <c r="X14" s="57">
        <v>4.0169999999999995</v>
      </c>
      <c r="Y14" s="57"/>
      <c r="Z14" s="58"/>
      <c r="AA14" s="59">
        <f t="shared" si="0"/>
        <v>30.348999999999997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4.6560000000000006</v>
      </c>
      <c r="O16" s="62">
        <f t="shared" si="1"/>
        <v>10.420999999999999</v>
      </c>
      <c r="P16" s="62">
        <f t="shared" si="1"/>
        <v>3.3449999999999998</v>
      </c>
      <c r="Q16" s="62">
        <f t="shared" si="1"/>
        <v>7.6750000000000007</v>
      </c>
      <c r="R16" s="62">
        <f t="shared" si="1"/>
        <v>6.6020000000000003</v>
      </c>
      <c r="S16" s="62">
        <f t="shared" si="1"/>
        <v>36.04</v>
      </c>
      <c r="T16" s="62">
        <f t="shared" si="1"/>
        <v>12.035</v>
      </c>
      <c r="U16" s="62">
        <f t="shared" si="1"/>
        <v>2.121</v>
      </c>
      <c r="V16" s="62">
        <f t="shared" si="1"/>
        <v>26.672000000000001</v>
      </c>
      <c r="W16" s="62">
        <f t="shared" si="1"/>
        <v>3.883</v>
      </c>
      <c r="X16" s="62">
        <f t="shared" si="1"/>
        <v>4.0169999999999995</v>
      </c>
      <c r="Y16" s="62">
        <f t="shared" si="1"/>
        <v>0</v>
      </c>
      <c r="Z16" s="63" t="str">
        <f t="shared" si="1"/>
        <v/>
      </c>
      <c r="AA16" s="64">
        <f>SUM(AA10:AA15)</f>
        <v>117.46700000000001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8.0399999999999991</v>
      </c>
      <c r="V20" s="77"/>
      <c r="W20" s="77">
        <v>1.2609999999999999</v>
      </c>
      <c r="X20" s="77"/>
      <c r="Y20" s="77"/>
      <c r="Z20" s="78"/>
      <c r="AA20" s="79">
        <f t="shared" si="2"/>
        <v>9.3009999999999984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4.5390000000000006</v>
      </c>
      <c r="O21" s="81">
        <v>3.4740000000000002</v>
      </c>
      <c r="P21" s="81">
        <v>3.3439999999999999</v>
      </c>
      <c r="Q21" s="81">
        <v>0.69099999999999995</v>
      </c>
      <c r="R21" s="81">
        <v>2.6070000000000002</v>
      </c>
      <c r="S21" s="81">
        <v>3.097</v>
      </c>
      <c r="T21" s="81">
        <v>2.629</v>
      </c>
      <c r="U21" s="81">
        <v>2.3220000000000001</v>
      </c>
      <c r="V21" s="81">
        <v>3.976</v>
      </c>
      <c r="W21" s="81">
        <v>7.2230000000000008</v>
      </c>
      <c r="X21" s="81">
        <v>4.734</v>
      </c>
      <c r="Y21" s="81">
        <v>11.593999999999999</v>
      </c>
      <c r="Z21" s="78"/>
      <c r="AA21" s="79">
        <f t="shared" si="2"/>
        <v>50.230000000000004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4.5390000000000006</v>
      </c>
      <c r="O25" s="88">
        <f t="shared" si="3"/>
        <v>3.4740000000000002</v>
      </c>
      <c r="P25" s="88">
        <f t="shared" si="3"/>
        <v>3.3439999999999999</v>
      </c>
      <c r="Q25" s="88">
        <f t="shared" si="3"/>
        <v>0.69099999999999995</v>
      </c>
      <c r="R25" s="88">
        <f t="shared" si="3"/>
        <v>2.6070000000000002</v>
      </c>
      <c r="S25" s="88">
        <f t="shared" si="3"/>
        <v>3.097</v>
      </c>
      <c r="T25" s="88">
        <f t="shared" si="3"/>
        <v>2.629</v>
      </c>
      <c r="U25" s="88">
        <f t="shared" si="3"/>
        <v>10.361999999999998</v>
      </c>
      <c r="V25" s="88">
        <f t="shared" si="3"/>
        <v>3.976</v>
      </c>
      <c r="W25" s="88">
        <f t="shared" si="3"/>
        <v>8.484</v>
      </c>
      <c r="X25" s="88">
        <f t="shared" si="3"/>
        <v>4.734</v>
      </c>
      <c r="Y25" s="88">
        <f t="shared" si="3"/>
        <v>11.593999999999999</v>
      </c>
      <c r="Z25" s="89" t="str">
        <f t="shared" si="3"/>
        <v/>
      </c>
      <c r="AA25" s="90">
        <f>SUM(AA19:AA24)</f>
        <v>59.531000000000006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9.1950000000000003</v>
      </c>
      <c r="O29" s="77">
        <v>13.895</v>
      </c>
      <c r="P29" s="77">
        <v>6.6890000000000001</v>
      </c>
      <c r="Q29" s="77">
        <v>8.3659999999999997</v>
      </c>
      <c r="R29" s="77">
        <v>9.2089999999999996</v>
      </c>
      <c r="S29" s="77">
        <v>39.137</v>
      </c>
      <c r="T29" s="77">
        <v>14.664</v>
      </c>
      <c r="U29" s="77">
        <v>12.483000000000001</v>
      </c>
      <c r="V29" s="77">
        <v>30.648</v>
      </c>
      <c r="W29" s="77">
        <v>12.367000000000001</v>
      </c>
      <c r="X29" s="77">
        <v>8.7509999999999994</v>
      </c>
      <c r="Y29" s="77">
        <v>11.593999999999999</v>
      </c>
      <c r="Z29" s="78"/>
      <c r="AA29" s="79">
        <f>SUM(B29:Z29)</f>
        <v>176.99799999999999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9.1950000000000003</v>
      </c>
      <c r="O31" s="62">
        <f t="shared" si="4"/>
        <v>13.895</v>
      </c>
      <c r="P31" s="62">
        <f t="shared" si="4"/>
        <v>6.6890000000000001</v>
      </c>
      <c r="Q31" s="62">
        <f t="shared" si="4"/>
        <v>8.3659999999999997</v>
      </c>
      <c r="R31" s="62">
        <f t="shared" si="4"/>
        <v>9.2089999999999996</v>
      </c>
      <c r="S31" s="62">
        <f t="shared" si="4"/>
        <v>39.137</v>
      </c>
      <c r="T31" s="62">
        <f t="shared" si="4"/>
        <v>14.664</v>
      </c>
      <c r="U31" s="62">
        <f t="shared" si="4"/>
        <v>12.483000000000001</v>
      </c>
      <c r="V31" s="62">
        <f t="shared" si="4"/>
        <v>30.648</v>
      </c>
      <c r="W31" s="62">
        <f t="shared" si="4"/>
        <v>12.367000000000001</v>
      </c>
      <c r="X31" s="62">
        <f t="shared" si="4"/>
        <v>8.7509999999999994</v>
      </c>
      <c r="Y31" s="62">
        <f t="shared" si="4"/>
        <v>11.593999999999999</v>
      </c>
      <c r="Z31" s="63" t="str">
        <f t="shared" si="4"/>
        <v/>
      </c>
      <c r="AA31" s="64">
        <f>SUM(AA28:AA30)</f>
        <v>176.99799999999999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0.1</v>
      </c>
      <c r="Y38" s="99"/>
      <c r="Z38" s="100"/>
      <c r="AA38" s="79">
        <f t="shared" si="5"/>
        <v>0.1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0.1</v>
      </c>
      <c r="Y39" s="88">
        <f t="shared" si="6"/>
        <v>0</v>
      </c>
      <c r="Z39" s="89" t="str">
        <f t="shared" si="6"/>
        <v/>
      </c>
      <c r="AA39" s="90">
        <f t="shared" si="5"/>
        <v>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0.1</v>
      </c>
      <c r="Y46" s="99"/>
      <c r="Z46" s="100"/>
      <c r="AA46" s="79">
        <f t="shared" si="7"/>
        <v>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0.1</v>
      </c>
      <c r="Y48" s="88">
        <f t="shared" si="8"/>
        <v>0</v>
      </c>
      <c r="Z48" s="89" t="str">
        <f t="shared" si="8"/>
        <v/>
      </c>
      <c r="AA48" s="90">
        <f t="shared" si="7"/>
        <v>0.1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9.1950000000000003</v>
      </c>
      <c r="O51" s="88">
        <f t="shared" si="10"/>
        <v>13.895</v>
      </c>
      <c r="P51" s="88">
        <f t="shared" si="10"/>
        <v>6.6890000000000001</v>
      </c>
      <c r="Q51" s="88">
        <f t="shared" si="10"/>
        <v>8.3660000000000014</v>
      </c>
      <c r="R51" s="88">
        <f t="shared" si="10"/>
        <v>9.2089999999999996</v>
      </c>
      <c r="S51" s="88">
        <f t="shared" si="10"/>
        <v>39.137</v>
      </c>
      <c r="T51" s="88">
        <f t="shared" si="10"/>
        <v>14.664</v>
      </c>
      <c r="U51" s="88">
        <f t="shared" si="10"/>
        <v>12.482999999999999</v>
      </c>
      <c r="V51" s="88">
        <f t="shared" si="10"/>
        <v>30.648</v>
      </c>
      <c r="W51" s="88">
        <f t="shared" si="10"/>
        <v>12.367000000000001</v>
      </c>
      <c r="X51" s="88">
        <f t="shared" si="10"/>
        <v>8.8509999999999991</v>
      </c>
      <c r="Y51" s="88">
        <f t="shared" si="10"/>
        <v>11.593999999999999</v>
      </c>
      <c r="Z51" s="89" t="str">
        <f t="shared" si="10"/>
        <v/>
      </c>
      <c r="AA51" s="104">
        <f>SUM(B51:Z51)</f>
        <v>177.09799999999998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9.1950000000000003</v>
      </c>
      <c r="O4" s="18">
        <v>13.931999999999999</v>
      </c>
      <c r="P4" s="18">
        <v>6.6890000000000001</v>
      </c>
      <c r="Q4" s="18">
        <v>8.3659999999999997</v>
      </c>
      <c r="R4" s="18">
        <v>9.2089999999999996</v>
      </c>
      <c r="S4" s="18">
        <v>39.136999999999993</v>
      </c>
      <c r="T4" s="18">
        <v>14.663999999999998</v>
      </c>
      <c r="U4" s="18">
        <v>12.482999999999999</v>
      </c>
      <c r="V4" s="18">
        <v>30.648000000000007</v>
      </c>
      <c r="W4" s="18">
        <v>12.367000000000001</v>
      </c>
      <c r="X4" s="18">
        <v>8.8460000000000001</v>
      </c>
      <c r="Y4" s="18">
        <v>11.594000000000001</v>
      </c>
      <c r="Z4" s="19"/>
      <c r="AA4" s="20">
        <f>SUM(B4:Z4)</f>
        <v>177.13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238</v>
      </c>
      <c r="O7" s="28">
        <v>248</v>
      </c>
      <c r="P7" s="28">
        <v>259.7</v>
      </c>
      <c r="Q7" s="28">
        <v>278.11</v>
      </c>
      <c r="R7" s="28">
        <v>295.94</v>
      </c>
      <c r="S7" s="28">
        <v>281.75</v>
      </c>
      <c r="T7" s="28">
        <v>268</v>
      </c>
      <c r="U7" s="28">
        <v>250.29</v>
      </c>
      <c r="V7" s="28">
        <v>248</v>
      </c>
      <c r="W7" s="28">
        <v>231.13</v>
      </c>
      <c r="X7" s="28">
        <v>239.7</v>
      </c>
      <c r="Y7" s="28">
        <v>58.96</v>
      </c>
      <c r="Z7" s="29"/>
      <c r="AA7" s="30">
        <f>IF(SUM(B7:Z7)&lt;&gt;0,AVERAGEIF(B7:Z7,"&lt;&gt;"""),"")</f>
        <v>241.465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4.5890000000000004</v>
      </c>
      <c r="Z14" s="58"/>
      <c r="AA14" s="59">
        <f t="shared" si="0"/>
        <v>4.5890000000000004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4.5890000000000004</v>
      </c>
      <c r="Z16" s="63" t="str">
        <f t="shared" si="1"/>
        <v/>
      </c>
      <c r="AA16" s="64">
        <f>SUM(AA10:AA15)</f>
        <v>4.5890000000000004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0.19800000000000001</v>
      </c>
      <c r="O20" s="77">
        <v>0.78900000000000003</v>
      </c>
      <c r="P20" s="77">
        <v>5.0000000000000001E-3</v>
      </c>
      <c r="Q20" s="77">
        <v>0.36699999999999999</v>
      </c>
      <c r="R20" s="77">
        <v>0.161</v>
      </c>
      <c r="S20" s="77">
        <v>11.071000000000002</v>
      </c>
      <c r="T20" s="77">
        <v>0.32100000000000001</v>
      </c>
      <c r="U20" s="77">
        <v>1E-3</v>
      </c>
      <c r="V20" s="77">
        <v>8.5630000000000006</v>
      </c>
      <c r="W20" s="77">
        <v>2.5339999999999998</v>
      </c>
      <c r="X20" s="77"/>
      <c r="Y20" s="77"/>
      <c r="Z20" s="78"/>
      <c r="AA20" s="79">
        <f t="shared" si="2"/>
        <v>24.009999999999998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8.9969999999999999</v>
      </c>
      <c r="O21" s="81">
        <v>9.5429999999999993</v>
      </c>
      <c r="P21" s="81">
        <v>6.6839999999999993</v>
      </c>
      <c r="Q21" s="81">
        <v>7.9989999999999997</v>
      </c>
      <c r="R21" s="81">
        <v>9.048</v>
      </c>
      <c r="S21" s="81">
        <v>28.065999999999999</v>
      </c>
      <c r="T21" s="81">
        <v>14.342999999999998</v>
      </c>
      <c r="U21" s="81">
        <v>12.481999999999999</v>
      </c>
      <c r="V21" s="81">
        <v>22.085000000000001</v>
      </c>
      <c r="W21" s="81">
        <v>9.8330000000000002</v>
      </c>
      <c r="X21" s="81">
        <v>8.8460000000000001</v>
      </c>
      <c r="Y21" s="81">
        <v>7.0049999999999999</v>
      </c>
      <c r="Z21" s="78"/>
      <c r="AA21" s="79">
        <f t="shared" si="2"/>
        <v>144.93100000000001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9.1950000000000003</v>
      </c>
      <c r="O25" s="88">
        <f t="shared" si="3"/>
        <v>10.331999999999999</v>
      </c>
      <c r="P25" s="88">
        <f t="shared" si="3"/>
        <v>6.6889999999999992</v>
      </c>
      <c r="Q25" s="88">
        <f t="shared" si="3"/>
        <v>8.3659999999999997</v>
      </c>
      <c r="R25" s="88">
        <f t="shared" si="3"/>
        <v>9.2089999999999996</v>
      </c>
      <c r="S25" s="88">
        <f t="shared" si="3"/>
        <v>39.137</v>
      </c>
      <c r="T25" s="88">
        <f t="shared" si="3"/>
        <v>14.663999999999998</v>
      </c>
      <c r="U25" s="88">
        <f t="shared" si="3"/>
        <v>12.482999999999999</v>
      </c>
      <c r="V25" s="88">
        <f t="shared" si="3"/>
        <v>30.648000000000003</v>
      </c>
      <c r="W25" s="88">
        <f t="shared" si="3"/>
        <v>12.367000000000001</v>
      </c>
      <c r="X25" s="88">
        <f t="shared" si="3"/>
        <v>8.8460000000000001</v>
      </c>
      <c r="Y25" s="88">
        <f t="shared" si="3"/>
        <v>7.0049999999999999</v>
      </c>
      <c r="Z25" s="89">
        <f t="shared" si="3"/>
        <v>0</v>
      </c>
      <c r="AA25" s="90">
        <f t="shared" si="3"/>
        <v>168.941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9.1950000000000003</v>
      </c>
      <c r="O29" s="77">
        <v>10.332000000000001</v>
      </c>
      <c r="P29" s="77">
        <v>6.6890000000000001</v>
      </c>
      <c r="Q29" s="77">
        <v>8.3659999999999997</v>
      </c>
      <c r="R29" s="77">
        <v>9.2089999999999996</v>
      </c>
      <c r="S29" s="77">
        <v>39.137</v>
      </c>
      <c r="T29" s="77">
        <v>14.664</v>
      </c>
      <c r="U29" s="77">
        <v>12.483000000000001</v>
      </c>
      <c r="V29" s="77">
        <v>30.648</v>
      </c>
      <c r="W29" s="77">
        <v>12.367000000000001</v>
      </c>
      <c r="X29" s="77">
        <v>8.8460000000000001</v>
      </c>
      <c r="Y29" s="77">
        <v>11.593999999999999</v>
      </c>
      <c r="Z29" s="78"/>
      <c r="AA29" s="79">
        <f>SUM(B29:Z29)</f>
        <v>173.53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9.1950000000000003</v>
      </c>
      <c r="O31" s="62">
        <f t="shared" si="4"/>
        <v>10.332000000000001</v>
      </c>
      <c r="P31" s="62">
        <f t="shared" si="4"/>
        <v>6.6890000000000001</v>
      </c>
      <c r="Q31" s="62">
        <f t="shared" si="4"/>
        <v>8.3659999999999997</v>
      </c>
      <c r="R31" s="62">
        <f t="shared" si="4"/>
        <v>9.2089999999999996</v>
      </c>
      <c r="S31" s="62">
        <f t="shared" si="4"/>
        <v>39.137</v>
      </c>
      <c r="T31" s="62">
        <f t="shared" si="4"/>
        <v>14.664</v>
      </c>
      <c r="U31" s="62">
        <f t="shared" si="4"/>
        <v>12.483000000000001</v>
      </c>
      <c r="V31" s="62">
        <f t="shared" si="4"/>
        <v>30.648</v>
      </c>
      <c r="W31" s="62">
        <f t="shared" si="4"/>
        <v>12.367000000000001</v>
      </c>
      <c r="X31" s="62">
        <f t="shared" si="4"/>
        <v>8.8460000000000001</v>
      </c>
      <c r="Y31" s="62">
        <f t="shared" si="4"/>
        <v>11.593999999999999</v>
      </c>
      <c r="Z31" s="63">
        <f t="shared" si="4"/>
        <v>0</v>
      </c>
      <c r="AA31" s="64">
        <f t="shared" si="4"/>
        <v>173.53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9.1950000000000003</v>
      </c>
      <c r="O51" s="88">
        <f t="shared" si="10"/>
        <v>13.931999999999999</v>
      </c>
      <c r="P51" s="88">
        <f t="shared" si="10"/>
        <v>6.6889999999999992</v>
      </c>
      <c r="Q51" s="88">
        <f t="shared" si="10"/>
        <v>8.3659999999999997</v>
      </c>
      <c r="R51" s="88">
        <f t="shared" si="10"/>
        <v>9.2089999999999996</v>
      </c>
      <c r="S51" s="88">
        <f t="shared" si="10"/>
        <v>39.137</v>
      </c>
      <c r="T51" s="88">
        <f t="shared" si="10"/>
        <v>14.663999999999998</v>
      </c>
      <c r="U51" s="88">
        <f t="shared" si="10"/>
        <v>12.482999999999999</v>
      </c>
      <c r="V51" s="88">
        <f t="shared" si="10"/>
        <v>30.648000000000003</v>
      </c>
      <c r="W51" s="88">
        <f t="shared" si="10"/>
        <v>12.367000000000001</v>
      </c>
      <c r="X51" s="88">
        <f t="shared" si="10"/>
        <v>8.8460000000000001</v>
      </c>
      <c r="Y51" s="88">
        <f t="shared" si="10"/>
        <v>11.594000000000001</v>
      </c>
      <c r="Z51" s="89">
        <f t="shared" si="10"/>
        <v>0</v>
      </c>
      <c r="AA51" s="104">
        <f>SUM(B51:Z51)</f>
        <v>177.13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3.6</v>
      </c>
      <c r="P4" s="18"/>
      <c r="Q4" s="18"/>
      <c r="R4" s="18"/>
      <c r="S4" s="18"/>
      <c r="T4" s="18"/>
      <c r="U4" s="18"/>
      <c r="V4" s="18"/>
      <c r="W4" s="18"/>
      <c r="X4" s="18">
        <v>-0.1</v>
      </c>
      <c r="Y4" s="18"/>
      <c r="Z4" s="19"/>
      <c r="AA4" s="111">
        <f>SUM(B4:Z4)</f>
        <v>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238</v>
      </c>
      <c r="O7" s="117">
        <v>248</v>
      </c>
      <c r="P7" s="117">
        <v>259.7</v>
      </c>
      <c r="Q7" s="117">
        <v>278.11</v>
      </c>
      <c r="R7" s="117">
        <v>295.94</v>
      </c>
      <c r="S7" s="117">
        <v>281.75</v>
      </c>
      <c r="T7" s="117">
        <v>268</v>
      </c>
      <c r="U7" s="117">
        <v>250.29</v>
      </c>
      <c r="V7" s="117">
        <v>248</v>
      </c>
      <c r="W7" s="117">
        <v>231.13</v>
      </c>
      <c r="X7" s="117">
        <v>239.7</v>
      </c>
      <c r="Y7" s="117">
        <v>58.96</v>
      </c>
      <c r="Z7" s="118"/>
      <c r="AA7" s="119">
        <f>IF(SUM(B7:Z7)&lt;&gt;0,AVERAGEIF(B7:Z7,"&lt;&gt;"""),"")</f>
        <v>241.465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0.1</v>
      </c>
      <c r="Y15" s="133"/>
      <c r="Z15" s="131"/>
      <c r="AA15" s="132">
        <f t="shared" si="0"/>
        <v>0.1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0.1</v>
      </c>
      <c r="Y16" s="135">
        <f t="shared" si="1"/>
        <v>0</v>
      </c>
      <c r="Z16" s="136" t="str">
        <f t="shared" si="1"/>
        <v/>
      </c>
      <c r="AA16" s="90">
        <f t="shared" si="0"/>
        <v>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3.6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2022-12-20T09:25:46Z</dcterms:created>
  <dcterms:modified xsi:type="dcterms:W3CDTF">2022-12-20T09:25:47Z</dcterms:modified>
</cp:coreProperties>
</file>