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<sst xmlns="http://schemas.openxmlformats.org/spreadsheetml/2006/main" count="117" uniqueCount="53">
  <si>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19/12/2022 11:20:22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</si>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</sst>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7.7480000000000002</c:v>
                </c:pt>
                <c:pt idx="13">
                  <c:v>33.088000000000001</c:v>
                </c:pt>
                <c:pt idx="14">
                  <c:v>13.599</c:v>
                </c:pt>
                <c:pt idx="16">
                  <c:v>24.888000000000002</c:v>
                </c:pt>
                <c:pt idx="17">
                  <c:v>72</c:v>
                </c:pt>
                <c:pt idx="18">
                  <c:v>49.984999999999999</c:v>
                </c:pt>
                <c:pt idx="19">
                  <c:v>47.241</c:v>
                </c:pt>
                <c:pt idx="20">
                  <c:v>38.850999999999999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38.9</c:v>
                </c:pt>
                <c:pt idx="16">
                  <c:v>12.7</c:v>
                </c:pt>
                <c:pt idx="17">
                  <c:v>0</c:v>
                </c:pt>
                <c:pt idx="18">
                  <c:v>2.1</c:v>
                </c:pt>
                <c:pt idx="19">
                  <c:v>6.6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2.5629999999999997</c:v>
                </c:pt>
                <c:pt idx="13">
                  <c:v>3.823</c:v>
                </c:pt>
                <c:pt idx="14">
                  <c:v>2.4160000000000004</c:v>
                </c:pt>
                <c:pt idx="15">
                  <c:v>2.8769999999999998</c:v>
                </c:pt>
                <c:pt idx="16">
                  <c:v>2.7979999999999996</c:v>
                </c:pt>
                <c:pt idx="17">
                  <c:v>3.0090000000000003</c:v>
                </c:pt>
                <c:pt idx="18">
                  <c:v>2.867</c:v>
                </c:pt>
                <c:pt idx="19">
                  <c:v>2.6180000000000003</c:v>
                </c:pt>
                <c:pt idx="20">
                  <c:v>3.2719999999999998</c:v>
                </c:pt>
                <c:pt idx="21">
                  <c:v>3.4789999999999996</c:v>
                </c:pt>
                <c:pt idx="22">
                  <c:v>4.5430000000000001</c:v>
                </c:pt>
                <c:pt idx="23">
                  <c:v>4.9050000000000002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7575944"/>
        <c:axId val="347576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18.204000000000001</c:v>
                </c:pt>
                <c:pt idx="13">
                  <c:v>44.158000000000001</c:v>
                </c:pt>
                <c:pt idx="14">
                  <c:v>21.530999999999999</c:v>
                </c:pt>
                <c:pt idx="15">
                  <c:v>52.693999999999996</c:v>
                </c:pt>
                <c:pt idx="16">
                  <c:v>51.18</c:v>
                </c:pt>
                <c:pt idx="17">
                  <c:v>92.557000000000002</c:v>
                </c:pt>
                <c:pt idx="18">
                  <c:v>84.942000000000007</c:v>
                </c:pt>
                <c:pt idx="19">
                  <c:v>77.948999999999998</c:v>
                </c:pt>
                <c:pt idx="20">
                  <c:v>46.733999999999995</c:v>
                </c:pt>
                <c:pt idx="21">
                  <c:v>7.2359999999999998</c:v>
                </c:pt>
                <c:pt idx="22">
                  <c:v>9.4529999999999994</c:v>
                </c:pt>
                <c:pt idx="23">
                  <c:v>42.153999999999996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575944"/>
        <c:axId val="347576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246</c:v>
                </c:pt>
                <c:pt idx="13">
                  <c:v>247.62</c:v>
                </c:pt>
                <c:pt idx="14">
                  <c:v>246.72</c:v>
                </c:pt>
                <c:pt idx="15">
                  <c:v>317</c:v>
                </c:pt>
                <c:pt idx="16">
                  <c:v>311.48</c:v>
                </c:pt>
                <c:pt idx="17">
                  <c:v>297.38</c:v>
                </c:pt>
                <c:pt idx="18">
                  <c:v>312.14999999999998</c:v>
                </c:pt>
                <c:pt idx="19">
                  <c:v>309</c:v>
                </c:pt>
                <c:pt idx="20">
                  <c:v>279.91000000000003</c:v>
                </c:pt>
                <c:pt idx="21">
                  <c:v>215.68</c:v>
                </c:pt>
                <c:pt idx="22">
                  <c:v>201.51</c:v>
                </c:pt>
                <c:pt idx="23">
                  <c:v>174.26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577120"/>
        <c:axId val="347576728"/>
      </c:lineChart>
      <c:catAx>
        <c:axId val="347575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576336"/>
        <c:crosses val="autoZero"/>
        <c:auto val="1"/>
        <c:lblAlgn val="ctr"/>
        <c:lblOffset val="100"/>
        <c:noMultiLvlLbl val="0"/>
      </c:catAx>
      <c:valAx>
        <c:axId val="34757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575944"/>
        <c:crosses val="autoZero"/>
        <c:crossBetween val="between"/>
      </c:valAx>
      <c:valAx>
        <c:axId val="347576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577120"/>
        <c:crosses val="max"/>
        <c:crossBetween val="between"/>
      </c:valAx>
      <c:catAx>
        <c:axId val="347577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7576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18.204000000000001</v>
      </c>
      <c r="O4" s="18">
        <v>44.158000000000008</v>
      </c>
      <c r="P4" s="18">
        <v>21.530999999999995</v>
      </c>
      <c r="Q4" s="18">
        <v>52.672999999999995</v>
      </c>
      <c r="R4" s="18">
        <v>51.149000000000001</v>
      </c>
      <c r="S4" s="18">
        <v>92.556999999999988</v>
      </c>
      <c r="T4" s="18">
        <v>84.971000000000004</v>
      </c>
      <c r="U4" s="18">
        <v>77.99199999999999</v>
      </c>
      <c r="V4" s="18">
        <v>46.734000000000002</v>
      </c>
      <c r="W4" s="18">
        <v>7.2359999999999998</v>
      </c>
      <c r="X4" s="18">
        <v>9.4529999999999994</v>
      </c>
      <c r="Y4" s="18">
        <v>42.153999999999996</v>
      </c>
      <c r="Z4" s="19"/>
      <c r="AA4" s="20">
        <f>SUM(B4:Z4)</f>
        <v>548.8119999999999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246</v>
      </c>
      <c r="O7" s="28">
        <v>247.62</v>
      </c>
      <c r="P7" s="28">
        <v>246.72</v>
      </c>
      <c r="Q7" s="28">
        <v>317</v>
      </c>
      <c r="R7" s="28">
        <v>311.48</v>
      </c>
      <c r="S7" s="28">
        <v>297.38</v>
      </c>
      <c r="T7" s="28">
        <v>312.14999999999998</v>
      </c>
      <c r="U7" s="28">
        <v>309</v>
      </c>
      <c r="V7" s="28">
        <v>279.91000000000003</v>
      </c>
      <c r="W7" s="28">
        <v>215.68</v>
      </c>
      <c r="X7" s="28">
        <v>201.51</v>
      </c>
      <c r="Y7" s="28">
        <v>174.26</v>
      </c>
      <c r="Z7" s="29"/>
      <c r="AA7" s="30">
        <f>IF(SUM(B7:Z7)&lt;&gt;0,AVERAGEIF(B7:Z7,"&lt;&gt;"""),"")</f>
        <v>263.22583333333336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7.7480000000000002</v>
      </c>
      <c r="O12" s="52">
        <v>33.088000000000001</v>
      </c>
      <c r="P12" s="52">
        <v>13.599</v>
      </c>
      <c r="Q12" s="52"/>
      <c r="R12" s="52">
        <v>24.888000000000002</v>
      </c>
      <c r="S12" s="52">
        <v>72</v>
      </c>
      <c r="T12" s="52">
        <v>49.984999999999999</v>
      </c>
      <c r="U12" s="52">
        <v>47.241</v>
      </c>
      <c r="V12" s="52">
        <v>38.850999999999999</v>
      </c>
      <c r="W12" s="52"/>
      <c r="X12" s="52"/>
      <c r="Y12" s="52"/>
      <c r="Z12" s="53"/>
      <c r="AA12" s="54">
        <f t="shared" si="0"/>
        <v>287.39999999999998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2.5629999999999997</v>
      </c>
      <c r="O14" s="57">
        <v>3.823</v>
      </c>
      <c r="P14" s="57">
        <v>2.4160000000000004</v>
      </c>
      <c r="Q14" s="57">
        <v>2.8769999999999998</v>
      </c>
      <c r="R14" s="57">
        <v>2.7979999999999996</v>
      </c>
      <c r="S14" s="57">
        <v>3.0090000000000003</v>
      </c>
      <c r="T14" s="57">
        <v>2.867</v>
      </c>
      <c r="U14" s="57">
        <v>2.6180000000000003</v>
      </c>
      <c r="V14" s="57">
        <v>3.2719999999999998</v>
      </c>
      <c r="W14" s="57">
        <v>3.4789999999999996</v>
      </c>
      <c r="X14" s="57">
        <v>4.5430000000000001</v>
      </c>
      <c r="Y14" s="57">
        <v>4.9050000000000002</v>
      </c>
      <c r="Z14" s="58"/>
      <c r="AA14" s="59">
        <f t="shared" si="0"/>
        <v>39.169999999999995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10.311</v>
      </c>
      <c r="O16" s="62">
        <f t="shared" si="1"/>
        <v>36.911000000000001</v>
      </c>
      <c r="P16" s="62">
        <f t="shared" si="1"/>
        <v>16.015000000000001</v>
      </c>
      <c r="Q16" s="62">
        <f t="shared" si="1"/>
        <v>2.8769999999999998</v>
      </c>
      <c r="R16" s="62">
        <f t="shared" si="1"/>
        <v>27.686</v>
      </c>
      <c r="S16" s="62">
        <f t="shared" si="1"/>
        <v>75.009</v>
      </c>
      <c r="T16" s="62">
        <f t="shared" si="1"/>
        <v>52.851999999999997</v>
      </c>
      <c r="U16" s="62">
        <f t="shared" si="1"/>
        <v>49.859000000000002</v>
      </c>
      <c r="V16" s="62">
        <f t="shared" si="1"/>
        <v>42.122999999999998</v>
      </c>
      <c r="W16" s="62">
        <f t="shared" si="1"/>
        <v>3.4789999999999996</v>
      </c>
      <c r="X16" s="62">
        <f t="shared" si="1"/>
        <v>4.5430000000000001</v>
      </c>
      <c r="Y16" s="62">
        <f t="shared" si="1"/>
        <v>4.9050000000000002</v>
      </c>
      <c r="Z16" s="63" t="str">
        <f t="shared" si="1"/>
        <v/>
      </c>
      <c r="AA16" s="64">
        <f>SUM(AA10:AA15)</f>
        <v>326.57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2.4449999999999998</v>
      </c>
      <c r="O20" s="77"/>
      <c r="P20" s="77"/>
      <c r="Q20" s="77"/>
      <c r="R20" s="77"/>
      <c r="S20" s="77">
        <v>8.01</v>
      </c>
      <c r="T20" s="77">
        <v>8.07</v>
      </c>
      <c r="U20" s="77">
        <v>8.19</v>
      </c>
      <c r="V20" s="77"/>
      <c r="W20" s="77"/>
      <c r="X20" s="77">
        <v>3.1970000000000001</v>
      </c>
      <c r="Y20" s="77"/>
      <c r="Z20" s="78"/>
      <c r="AA20" s="79">
        <f t="shared" si="2"/>
        <v>29.911999999999995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5.4480000000000004</v>
      </c>
      <c r="O21" s="81">
        <v>7.2469999999999999</v>
      </c>
      <c r="P21" s="81">
        <v>5.516</v>
      </c>
      <c r="Q21" s="81">
        <v>10.896000000000001</v>
      </c>
      <c r="R21" s="81">
        <v>10.763</v>
      </c>
      <c r="S21" s="81">
        <v>9.5379999999999985</v>
      </c>
      <c r="T21" s="81">
        <v>21.948999999999998</v>
      </c>
      <c r="U21" s="81">
        <v>13.343</v>
      </c>
      <c r="V21" s="81">
        <v>4.6110000000000007</v>
      </c>
      <c r="W21" s="81">
        <v>3.7570000000000001</v>
      </c>
      <c r="X21" s="81">
        <v>1.7129999999999999</v>
      </c>
      <c r="Y21" s="81">
        <v>37.249000000000002</v>
      </c>
      <c r="Z21" s="78"/>
      <c r="AA21" s="79">
        <f t="shared" si="2"/>
        <v>132.03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7.8930000000000007</v>
      </c>
      <c r="O25" s="88">
        <f t="shared" si="3"/>
        <v>7.2469999999999999</v>
      </c>
      <c r="P25" s="88">
        <f t="shared" si="3"/>
        <v>5.516</v>
      </c>
      <c r="Q25" s="88">
        <f t="shared" si="3"/>
        <v>10.896000000000001</v>
      </c>
      <c r="R25" s="88">
        <f t="shared" si="3"/>
        <v>10.763</v>
      </c>
      <c r="S25" s="88">
        <f t="shared" si="3"/>
        <v>17.547999999999998</v>
      </c>
      <c r="T25" s="88">
        <f t="shared" si="3"/>
        <v>30.018999999999998</v>
      </c>
      <c r="U25" s="88">
        <f t="shared" si="3"/>
        <v>21.533000000000001</v>
      </c>
      <c r="V25" s="88">
        <f t="shared" si="3"/>
        <v>4.6110000000000007</v>
      </c>
      <c r="W25" s="88">
        <f t="shared" si="3"/>
        <v>3.7570000000000001</v>
      </c>
      <c r="X25" s="88">
        <f t="shared" si="3"/>
        <v>4.91</v>
      </c>
      <c r="Y25" s="88">
        <f t="shared" si="3"/>
        <v>37.249000000000002</v>
      </c>
      <c r="Z25" s="89" t="str">
        <f t="shared" si="3"/>
        <v/>
      </c>
      <c r="AA25" s="90">
        <f>SUM(AA19:AA24)</f>
        <v>161.94200000000001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18.204000000000001</v>
      </c>
      <c r="O29" s="77">
        <v>44.158000000000001</v>
      </c>
      <c r="P29" s="77">
        <v>21.530999999999999</v>
      </c>
      <c r="Q29" s="77">
        <v>13.773</v>
      </c>
      <c r="R29" s="77">
        <v>38.448999999999998</v>
      </c>
      <c r="S29" s="77">
        <v>92.557000000000002</v>
      </c>
      <c r="T29" s="77">
        <v>82.870999999999995</v>
      </c>
      <c r="U29" s="77">
        <v>71.391999999999996</v>
      </c>
      <c r="V29" s="77">
        <v>46.734000000000002</v>
      </c>
      <c r="W29" s="77">
        <v>7.2359999999999998</v>
      </c>
      <c r="X29" s="77">
        <v>9.4529999999999994</v>
      </c>
      <c r="Y29" s="77">
        <v>42.154000000000003</v>
      </c>
      <c r="Z29" s="78"/>
      <c r="AA29" s="79">
        <f>SUM(B29:Z29)</f>
        <v>488.51199999999994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18.204000000000001</v>
      </c>
      <c r="O31" s="62">
        <f t="shared" si="4"/>
        <v>44.158000000000001</v>
      </c>
      <c r="P31" s="62">
        <f t="shared" si="4"/>
        <v>21.530999999999999</v>
      </c>
      <c r="Q31" s="62">
        <f t="shared" si="4"/>
        <v>13.773</v>
      </c>
      <c r="R31" s="62">
        <f t="shared" si="4"/>
        <v>38.448999999999998</v>
      </c>
      <c r="S31" s="62">
        <f t="shared" si="4"/>
        <v>92.557000000000002</v>
      </c>
      <c r="T31" s="62">
        <f t="shared" si="4"/>
        <v>82.870999999999995</v>
      </c>
      <c r="U31" s="62">
        <f t="shared" si="4"/>
        <v>71.391999999999996</v>
      </c>
      <c r="V31" s="62">
        <f t="shared" si="4"/>
        <v>46.734000000000002</v>
      </c>
      <c r="W31" s="62">
        <f t="shared" si="4"/>
        <v>7.2359999999999998</v>
      </c>
      <c r="X31" s="62">
        <f t="shared" si="4"/>
        <v>9.4529999999999994</v>
      </c>
      <c r="Y31" s="62">
        <f t="shared" si="4"/>
        <v>42.154000000000003</v>
      </c>
      <c r="Z31" s="63" t="str">
        <f t="shared" si="4"/>
        <v/>
      </c>
      <c r="AA31" s="64">
        <f>SUM(AA28:AA30)</f>
        <v>488.51199999999994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38.9</v>
      </c>
      <c r="R38" s="99">
        <v>12.7</v>
      </c>
      <c r="S38" s="99"/>
      <c r="T38" s="99">
        <v>2.1</v>
      </c>
      <c r="U38" s="99">
        <v>6.6</v>
      </c>
      <c r="V38" s="99"/>
      <c r="W38" s="99"/>
      <c r="X38" s="99"/>
      <c r="Y38" s="99"/>
      <c r="Z38" s="100"/>
      <c r="AA38" s="79">
        <f t="shared" si="5"/>
        <v>60.3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38.9</v>
      </c>
      <c r="R39" s="88">
        <f t="shared" si="6"/>
        <v>12.7</v>
      </c>
      <c r="S39" s="88">
        <f t="shared" si="6"/>
        <v>0</v>
      </c>
      <c r="T39" s="88">
        <f t="shared" si="6"/>
        <v>2.1</v>
      </c>
      <c r="U39" s="88">
        <f t="shared" si="6"/>
        <v>6.6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60.3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38.9</v>
      </c>
      <c r="R46" s="99">
        <v>12.7</v>
      </c>
      <c r="S46" s="99"/>
      <c r="T46" s="99">
        <v>2.1</v>
      </c>
      <c r="U46" s="99">
        <v>6.6</v>
      </c>
      <c r="V46" s="99"/>
      <c r="W46" s="99"/>
      <c r="X46" s="99"/>
      <c r="Y46" s="99"/>
      <c r="Z46" s="100"/>
      <c r="AA46" s="79">
        <f t="shared" si="7"/>
        <v>60.3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38.9</v>
      </c>
      <c r="R48" s="88">
        <f t="shared" si="8"/>
        <v>12.7</v>
      </c>
      <c r="S48" s="88">
        <f t="shared" si="8"/>
        <v>0</v>
      </c>
      <c r="T48" s="88">
        <f t="shared" si="8"/>
        <v>2.1</v>
      </c>
      <c r="U48" s="88">
        <f t="shared" si="8"/>
        <v>6.6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60.3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18.204000000000001</v>
      </c>
      <c r="O51" s="88">
        <f t="shared" si="10"/>
        <v>44.158000000000001</v>
      </c>
      <c r="P51" s="88">
        <f t="shared" si="10"/>
        <v>21.530999999999999</v>
      </c>
      <c r="Q51" s="88">
        <f t="shared" si="10"/>
        <v>52.673000000000002</v>
      </c>
      <c r="R51" s="88">
        <f t="shared" si="10"/>
        <v>51.149000000000001</v>
      </c>
      <c r="S51" s="88">
        <f t="shared" si="10"/>
        <v>92.557000000000002</v>
      </c>
      <c r="T51" s="88">
        <f t="shared" si="10"/>
        <v>84.970999999999989</v>
      </c>
      <c r="U51" s="88">
        <f t="shared" si="10"/>
        <v>77.99199999999999</v>
      </c>
      <c r="V51" s="88">
        <f t="shared" si="10"/>
        <v>46.733999999999995</v>
      </c>
      <c r="W51" s="88">
        <f t="shared" si="10"/>
        <v>7.2359999999999998</v>
      </c>
      <c r="X51" s="88">
        <f t="shared" si="10"/>
        <v>9.4529999999999994</v>
      </c>
      <c r="Y51" s="88">
        <f t="shared" si="10"/>
        <v>42.154000000000003</v>
      </c>
      <c r="Z51" s="89" t="str">
        <f t="shared" si="10"/>
        <v/>
      </c>
      <c r="AA51" s="104">
        <f>SUM(B51:Z51)</f>
        <v>548.81200000000001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18.204000000000001</v>
      </c>
      <c r="O4" s="18">
        <v>44.158000000000001</v>
      </c>
      <c r="P4" s="18">
        <v>21.530999999999999</v>
      </c>
      <c r="Q4" s="18">
        <v>52.693999999999996</v>
      </c>
      <c r="R4" s="18">
        <v>51.18</v>
      </c>
      <c r="S4" s="18">
        <v>92.557000000000002</v>
      </c>
      <c r="T4" s="18">
        <v>84.942000000000007</v>
      </c>
      <c r="U4" s="18">
        <v>77.948999999999998</v>
      </c>
      <c r="V4" s="18">
        <v>46.733999999999995</v>
      </c>
      <c r="W4" s="18">
        <v>7.2359999999999998</v>
      </c>
      <c r="X4" s="18">
        <v>9.4529999999999994</v>
      </c>
      <c r="Y4" s="18">
        <v>42.153999999999996</v>
      </c>
      <c r="Z4" s="19"/>
      <c r="AA4" s="20">
        <f>SUM(B4:Z4)</f>
        <v>548.79199999999992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246</v>
      </c>
      <c r="O7" s="28">
        <v>247.62</v>
      </c>
      <c r="P7" s="28">
        <v>246.72</v>
      </c>
      <c r="Q7" s="28">
        <v>317</v>
      </c>
      <c r="R7" s="28">
        <v>311.48</v>
      </c>
      <c r="S7" s="28">
        <v>297.38</v>
      </c>
      <c r="T7" s="28">
        <v>312.14999999999998</v>
      </c>
      <c r="U7" s="28">
        <v>309</v>
      </c>
      <c r="V7" s="28">
        <v>279.91000000000003</v>
      </c>
      <c r="W7" s="28">
        <v>215.68</v>
      </c>
      <c r="X7" s="28">
        <v>201.51</v>
      </c>
      <c r="Y7" s="28">
        <v>174.26</v>
      </c>
      <c r="Z7" s="29"/>
      <c r="AA7" s="30">
        <f>IF(SUM(B7:Z7)&lt;&gt;0,AVERAGEIF(B7:Z7,"&lt;&gt;"""),"")</f>
        <v>263.22583333333336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1.3320000000000001</v>
      </c>
      <c r="O19" s="72">
        <v>11.013999999999999</v>
      </c>
      <c r="P19" s="72">
        <v>12.9</v>
      </c>
      <c r="Q19" s="72">
        <v>11.988</v>
      </c>
      <c r="R19" s="72">
        <v>13.38</v>
      </c>
      <c r="S19" s="72">
        <v>13.4</v>
      </c>
      <c r="T19" s="72">
        <v>13.32</v>
      </c>
      <c r="U19" s="72">
        <v>13.28</v>
      </c>
      <c r="V19" s="72">
        <v>12.792999999999999</v>
      </c>
      <c r="W19" s="72"/>
      <c r="X19" s="72"/>
      <c r="Y19" s="72">
        <v>9.5909999999999993</v>
      </c>
      <c r="Z19" s="73"/>
      <c r="AA19" s="74">
        <f t="shared" ref="AA19:AA24" si="2">SUM(B19:Z19)</f>
        <v>112.998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8.7390000000000008</v>
      </c>
      <c r="O20" s="77">
        <v>11.891999999999999</v>
      </c>
      <c r="P20" s="77">
        <v>0.25</v>
      </c>
      <c r="Q20" s="77">
        <v>6.0369999999999999</v>
      </c>
      <c r="R20" s="77">
        <v>5.7619999999999996</v>
      </c>
      <c r="S20" s="77">
        <v>15.013</v>
      </c>
      <c r="T20" s="77">
        <v>15.821</v>
      </c>
      <c r="U20" s="77">
        <v>13.228999999999999</v>
      </c>
      <c r="V20" s="77">
        <v>5.4630000000000001</v>
      </c>
      <c r="W20" s="77">
        <v>0.88100000000000001</v>
      </c>
      <c r="X20" s="77">
        <v>0.25</v>
      </c>
      <c r="Y20" s="77">
        <v>6.6769999999999996</v>
      </c>
      <c r="Z20" s="78"/>
      <c r="AA20" s="79">
        <f t="shared" si="2"/>
        <v>90.013999999999982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8.1329999999999991</v>
      </c>
      <c r="O21" s="81">
        <v>21.251999999999999</v>
      </c>
      <c r="P21" s="81">
        <v>8.3810000000000002</v>
      </c>
      <c r="Q21" s="81">
        <v>34.668999999999997</v>
      </c>
      <c r="R21" s="81">
        <v>32.037999999999997</v>
      </c>
      <c r="S21" s="81">
        <v>64.144000000000005</v>
      </c>
      <c r="T21" s="81">
        <v>55.801000000000002</v>
      </c>
      <c r="U21" s="81">
        <v>51.44</v>
      </c>
      <c r="V21" s="81">
        <v>28.478000000000002</v>
      </c>
      <c r="W21" s="81">
        <v>6.3549999999999995</v>
      </c>
      <c r="X21" s="81">
        <v>9.2029999999999994</v>
      </c>
      <c r="Y21" s="81">
        <v>25.885999999999999</v>
      </c>
      <c r="Z21" s="78"/>
      <c r="AA21" s="79">
        <f t="shared" si="2"/>
        <v>345.78000000000003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18.204000000000001</v>
      </c>
      <c r="O25" s="88">
        <f t="shared" si="3"/>
        <v>44.158000000000001</v>
      </c>
      <c r="P25" s="88">
        <f t="shared" si="3"/>
        <v>21.530999999999999</v>
      </c>
      <c r="Q25" s="88">
        <f t="shared" si="3"/>
        <v>52.693999999999996</v>
      </c>
      <c r="R25" s="88">
        <f t="shared" si="3"/>
        <v>51.179999999999993</v>
      </c>
      <c r="S25" s="88">
        <f t="shared" si="3"/>
        <v>92.557000000000002</v>
      </c>
      <c r="T25" s="88">
        <f t="shared" si="3"/>
        <v>84.942000000000007</v>
      </c>
      <c r="U25" s="88">
        <f t="shared" si="3"/>
        <v>77.948999999999998</v>
      </c>
      <c r="V25" s="88">
        <f t="shared" si="3"/>
        <v>46.734000000000002</v>
      </c>
      <c r="W25" s="88">
        <f t="shared" si="3"/>
        <v>7.2359999999999998</v>
      </c>
      <c r="X25" s="88">
        <f t="shared" si="3"/>
        <v>9.4529999999999994</v>
      </c>
      <c r="Y25" s="88">
        <f t="shared" si="3"/>
        <v>42.153999999999996</v>
      </c>
      <c r="Z25" s="89">
        <f t="shared" si="3"/>
        <v>0</v>
      </c>
      <c r="AA25" s="90">
        <f t="shared" si="3"/>
        <v>548.79200000000003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18.204000000000001</v>
      </c>
      <c r="O29" s="77">
        <v>44.158000000000001</v>
      </c>
      <c r="P29" s="77">
        <v>21.530999999999999</v>
      </c>
      <c r="Q29" s="77">
        <v>52.694000000000003</v>
      </c>
      <c r="R29" s="77">
        <v>51.18</v>
      </c>
      <c r="S29" s="77">
        <v>92.557000000000002</v>
      </c>
      <c r="T29" s="77">
        <v>84.941999999999993</v>
      </c>
      <c r="U29" s="77">
        <v>77.948999999999998</v>
      </c>
      <c r="V29" s="77">
        <v>46.734000000000002</v>
      </c>
      <c r="W29" s="77">
        <v>7.2359999999999998</v>
      </c>
      <c r="X29" s="77">
        <v>9.4529999999999994</v>
      </c>
      <c r="Y29" s="77">
        <v>42.154000000000003</v>
      </c>
      <c r="Z29" s="78"/>
      <c r="AA29" s="79">
        <f>SUM(B29:Z29)</f>
        <v>548.79200000000003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18.204000000000001</v>
      </c>
      <c r="O31" s="62">
        <f t="shared" si="4"/>
        <v>44.158000000000001</v>
      </c>
      <c r="P31" s="62">
        <f t="shared" si="4"/>
        <v>21.530999999999999</v>
      </c>
      <c r="Q31" s="62">
        <f t="shared" si="4"/>
        <v>52.694000000000003</v>
      </c>
      <c r="R31" s="62">
        <f t="shared" si="4"/>
        <v>51.18</v>
      </c>
      <c r="S31" s="62">
        <f t="shared" si="4"/>
        <v>92.557000000000002</v>
      </c>
      <c r="T31" s="62">
        <f t="shared" si="4"/>
        <v>84.941999999999993</v>
      </c>
      <c r="U31" s="62">
        <f t="shared" si="4"/>
        <v>77.948999999999998</v>
      </c>
      <c r="V31" s="62">
        <f t="shared" si="4"/>
        <v>46.734000000000002</v>
      </c>
      <c r="W31" s="62">
        <f t="shared" si="4"/>
        <v>7.2359999999999998</v>
      </c>
      <c r="X31" s="62">
        <f t="shared" si="4"/>
        <v>9.4529999999999994</v>
      </c>
      <c r="Y31" s="62">
        <f t="shared" si="4"/>
        <v>42.154000000000003</v>
      </c>
      <c r="Z31" s="63">
        <f t="shared" si="4"/>
        <v>0</v>
      </c>
      <c r="AA31" s="64">
        <f t="shared" si="4"/>
        <v>548.79200000000003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18.204000000000001</v>
      </c>
      <c r="O51" s="88">
        <f t="shared" si="10"/>
        <v>44.158000000000001</v>
      </c>
      <c r="P51" s="88">
        <f t="shared" si="10"/>
        <v>21.530999999999999</v>
      </c>
      <c r="Q51" s="88">
        <f t="shared" si="10"/>
        <v>52.693999999999996</v>
      </c>
      <c r="R51" s="88">
        <f t="shared" si="10"/>
        <v>51.179999999999993</v>
      </c>
      <c r="S51" s="88">
        <f t="shared" si="10"/>
        <v>92.557000000000002</v>
      </c>
      <c r="T51" s="88">
        <f t="shared" si="10"/>
        <v>84.942000000000007</v>
      </c>
      <c r="U51" s="88">
        <f t="shared" si="10"/>
        <v>77.948999999999998</v>
      </c>
      <c r="V51" s="88">
        <f t="shared" si="10"/>
        <v>46.734000000000002</v>
      </c>
      <c r="W51" s="88">
        <f t="shared" si="10"/>
        <v>7.2359999999999998</v>
      </c>
      <c r="X51" s="88">
        <f t="shared" si="10"/>
        <v>9.4529999999999994</v>
      </c>
      <c r="Y51" s="88">
        <f t="shared" si="10"/>
        <v>42.153999999999996</v>
      </c>
      <c r="Z51" s="89">
        <f t="shared" si="10"/>
        <v>0</v>
      </c>
      <c r="AA51" s="104">
        <f>SUM(B51:Z51)</f>
        <v>548.79199999999992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-38.9</v>
      </c>
      <c r="R4" s="18">
        <v>-12.7</v>
      </c>
      <c r="S4" s="18"/>
      <c r="T4" s="18">
        <v>-2.1</v>
      </c>
      <c r="U4" s="18">
        <v>-6.6</v>
      </c>
      <c r="V4" s="18"/>
      <c r="W4" s="18"/>
      <c r="X4" s="18"/>
      <c r="Y4" s="18"/>
      <c r="Z4" s="19"/>
      <c r="AA4" s="111">
        <f>SUM(B4:Z4)</f>
        <v>-60.3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246</v>
      </c>
      <c r="O7" s="117">
        <v>247.62</v>
      </c>
      <c r="P7" s="117">
        <v>246.72</v>
      </c>
      <c r="Q7" s="117">
        <v>317</v>
      </c>
      <c r="R7" s="117">
        <v>311.48</v>
      </c>
      <c r="S7" s="117">
        <v>297.38</v>
      </c>
      <c r="T7" s="117">
        <v>312.14999999999998</v>
      </c>
      <c r="U7" s="117">
        <v>309</v>
      </c>
      <c r="V7" s="117">
        <v>279.91000000000003</v>
      </c>
      <c r="W7" s="117">
        <v>215.68</v>
      </c>
      <c r="X7" s="117">
        <v>201.51</v>
      </c>
      <c r="Y7" s="117">
        <v>174.26</v>
      </c>
      <c r="Z7" s="118"/>
      <c r="AA7" s="119">
        <f>IF(SUM(B7:Z7)&lt;&gt;0,AVERAGEIF(B7:Z7,"&lt;&gt;"""),"")</f>
        <v>263.22583333333336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38.9</v>
      </c>
      <c r="R15" s="133">
        <v>12.7</v>
      </c>
      <c r="S15" s="133"/>
      <c r="T15" s="133">
        <v>2.1</v>
      </c>
      <c r="U15" s="133">
        <v>6.6</v>
      </c>
      <c r="V15" s="133"/>
      <c r="W15" s="133"/>
      <c r="X15" s="133"/>
      <c r="Y15" s="133"/>
      <c r="Z15" s="131"/>
      <c r="AA15" s="132">
        <f t="shared" si="0"/>
        <v>60.3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38.9</v>
      </c>
      <c r="R16" s="135">
        <f t="shared" si="1"/>
        <v>12.7</v>
      </c>
      <c r="S16" s="135">
        <f t="shared" si="1"/>
        <v>0</v>
      </c>
      <c r="T16" s="135">
        <f t="shared" si="1"/>
        <v>2.1</v>
      </c>
      <c r="U16" s="135">
        <f t="shared" si="1"/>
        <v>6.6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60.3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2022-12-19T09:20:22Z</dcterms:created>
  <dcterms:modified xsi:type="dcterms:W3CDTF">2022-12-19T09:20:23Z</dcterms:modified>
</cp:coreProperties>
</file>