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<sst xmlns="http://schemas.openxmlformats.org/spreadsheetml/2006/main" count="117" uniqueCount="53">
  <si>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16/12/2022 11:22:54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</si>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</sst>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32.492000000000004</c:v>
                </c:pt>
                <c:pt idx="13">
                  <c:v>37.323999999999998</c:v>
                </c:pt>
                <c:pt idx="14">
                  <c:v>40</c:v>
                </c:pt>
                <c:pt idx="20">
                  <c:v>21.06</c:v>
                </c:pt>
                <c:pt idx="21">
                  <c:v>13.307</c:v>
                </c:pt>
                <c:pt idx="22">
                  <c:v>17.515000000000001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10.6</c:v>
                </c:pt>
                <c:pt idx="16">
                  <c:v>14</c:v>
                </c:pt>
                <c:pt idx="17">
                  <c:v>20.8</c:v>
                </c:pt>
                <c:pt idx="18">
                  <c:v>23.6</c:v>
                </c:pt>
                <c:pt idx="19">
                  <c:v>20.3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1.2409999999999999</c:v>
                </c:pt>
                <c:pt idx="13">
                  <c:v>1.958</c:v>
                </c:pt>
                <c:pt idx="14">
                  <c:v>1.5499999999999998</c:v>
                </c:pt>
                <c:pt idx="15">
                  <c:v>4.3260000000000005</c:v>
                </c:pt>
                <c:pt idx="16">
                  <c:v>4.8729999999999993</c:v>
                </c:pt>
                <c:pt idx="17">
                  <c:v>2.831</c:v>
                </c:pt>
                <c:pt idx="18">
                  <c:v>3.8879999999999999</c:v>
                </c:pt>
                <c:pt idx="19">
                  <c:v>4.1340000000000003</c:v>
                </c:pt>
                <c:pt idx="20">
                  <c:v>3.274</c:v>
                </c:pt>
                <c:pt idx="21">
                  <c:v>3.2509999999999999</c:v>
                </c:pt>
                <c:pt idx="22">
                  <c:v>3.2519999999999998</c:v>
                </c:pt>
                <c:pt idx="23">
                  <c:v>3.3570000000000002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9702832"/>
        <c:axId val="529703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38.104999999999997</c:v>
                </c:pt>
                <c:pt idx="13">
                  <c:v>45.754000000000005</c:v>
                </c:pt>
                <c:pt idx="14">
                  <c:v>43.295000000000002</c:v>
                </c:pt>
                <c:pt idx="15">
                  <c:v>20.975000000000001</c:v>
                </c:pt>
                <c:pt idx="16">
                  <c:v>25.637999999999998</c:v>
                </c:pt>
                <c:pt idx="17">
                  <c:v>31.2</c:v>
                </c:pt>
                <c:pt idx="18">
                  <c:v>33.981999999999999</c:v>
                </c:pt>
                <c:pt idx="19">
                  <c:v>30.197999999999997</c:v>
                </c:pt>
                <c:pt idx="20">
                  <c:v>24.447000000000003</c:v>
                </c:pt>
                <c:pt idx="21">
                  <c:v>22.615000000000002</c:v>
                </c:pt>
                <c:pt idx="22">
                  <c:v>25.539000000000001</c:v>
                </c:pt>
                <c:pt idx="23">
                  <c:v>14.431000000000001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9702832"/>
        <c:axId val="529703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234.74</c:v>
                </c:pt>
                <c:pt idx="13">
                  <c:v>247.78</c:v>
                </c:pt>
                <c:pt idx="14">
                  <c:v>289.85000000000002</c:v>
                </c:pt>
                <c:pt idx="15">
                  <c:v>381.1</c:v>
                </c:pt>
                <c:pt idx="16">
                  <c:v>412</c:v>
                </c:pt>
                <c:pt idx="17">
                  <c:v>508</c:v>
                </c:pt>
                <c:pt idx="18">
                  <c:v>492.99</c:v>
                </c:pt>
                <c:pt idx="19">
                  <c:v>467.78</c:v>
                </c:pt>
                <c:pt idx="20">
                  <c:v>326</c:v>
                </c:pt>
                <c:pt idx="21">
                  <c:v>223.74</c:v>
                </c:pt>
                <c:pt idx="22">
                  <c:v>226.21</c:v>
                </c:pt>
                <c:pt idx="23">
                  <c:v>212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1546152"/>
        <c:axId val="611545760"/>
      </c:lineChart>
      <c:catAx>
        <c:axId val="529702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9703224"/>
        <c:crosses val="autoZero"/>
        <c:auto val="1"/>
        <c:lblAlgn val="ctr"/>
        <c:lblOffset val="100"/>
        <c:noMultiLvlLbl val="0"/>
      </c:catAx>
      <c:valAx>
        <c:axId val="529703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9702832"/>
        <c:crosses val="autoZero"/>
        <c:crossBetween val="between"/>
      </c:valAx>
      <c:valAx>
        <c:axId val="611545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11546152"/>
        <c:crosses val="max"/>
        <c:crossBetween val="between"/>
      </c:valAx>
      <c:catAx>
        <c:axId val="611546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11545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38.105000000000004</v>
      </c>
      <c r="O4" s="18">
        <v>45.754000000000005</v>
      </c>
      <c r="P4" s="18">
        <v>43.294999999999995</v>
      </c>
      <c r="Q4" s="18">
        <v>20.968999999999998</v>
      </c>
      <c r="R4" s="18">
        <v>25.616999999999997</v>
      </c>
      <c r="S4" s="18">
        <v>31.198</v>
      </c>
      <c r="T4" s="18">
        <v>33.988999999999997</v>
      </c>
      <c r="U4" s="18">
        <v>30.235999999999997</v>
      </c>
      <c r="V4" s="18">
        <v>24.446999999999999</v>
      </c>
      <c r="W4" s="18">
        <v>22.614999999999998</v>
      </c>
      <c r="X4" s="18">
        <v>25.538999999999998</v>
      </c>
      <c r="Y4" s="18">
        <v>14.431000000000001</v>
      </c>
      <c r="Z4" s="19"/>
      <c r="AA4" s="20">
        <f>SUM(B4:Z4)</f>
        <v>356.19499999999999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234.74</v>
      </c>
      <c r="O7" s="28">
        <v>247.78</v>
      </c>
      <c r="P7" s="28">
        <v>289.85000000000002</v>
      </c>
      <c r="Q7" s="28">
        <v>381.1</v>
      </c>
      <c r="R7" s="28">
        <v>412</v>
      </c>
      <c r="S7" s="28">
        <v>508</v>
      </c>
      <c r="T7" s="28">
        <v>492.99</v>
      </c>
      <c r="U7" s="28">
        <v>467.78</v>
      </c>
      <c r="V7" s="28">
        <v>326</v>
      </c>
      <c r="W7" s="28">
        <v>223.74</v>
      </c>
      <c r="X7" s="28">
        <v>226.21</v>
      </c>
      <c r="Y7" s="28">
        <v>212</v>
      </c>
      <c r="Z7" s="29"/>
      <c r="AA7" s="30">
        <f>IF(SUM(B7:Z7)&lt;&gt;0,AVERAGEIF(B7:Z7,"&lt;&gt;"""),"")</f>
        <v>335.18249999999995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32.492000000000004</v>
      </c>
      <c r="O12" s="52">
        <v>37.323999999999998</v>
      </c>
      <c r="P12" s="52">
        <v>40</v>
      </c>
      <c r="Q12" s="52"/>
      <c r="R12" s="52"/>
      <c r="S12" s="52"/>
      <c r="T12" s="52"/>
      <c r="U12" s="52"/>
      <c r="V12" s="52">
        <v>21.06</v>
      </c>
      <c r="W12" s="52">
        <v>13.307</v>
      </c>
      <c r="X12" s="52">
        <v>17.515000000000001</v>
      </c>
      <c r="Y12" s="52"/>
      <c r="Z12" s="53"/>
      <c r="AA12" s="54">
        <f t="shared" si="0"/>
        <v>161.69799999999998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1.2409999999999999</v>
      </c>
      <c r="O14" s="57">
        <v>1.958</v>
      </c>
      <c r="P14" s="57">
        <v>1.5499999999999998</v>
      </c>
      <c r="Q14" s="57">
        <v>4.3260000000000005</v>
      </c>
      <c r="R14" s="57">
        <v>4.8729999999999993</v>
      </c>
      <c r="S14" s="57">
        <v>2.831</v>
      </c>
      <c r="T14" s="57">
        <v>3.8879999999999999</v>
      </c>
      <c r="U14" s="57">
        <v>4.1340000000000003</v>
      </c>
      <c r="V14" s="57">
        <v>3.274</v>
      </c>
      <c r="W14" s="57">
        <v>3.2509999999999999</v>
      </c>
      <c r="X14" s="57">
        <v>3.2519999999999998</v>
      </c>
      <c r="Y14" s="57">
        <v>3.3570000000000002</v>
      </c>
      <c r="Z14" s="58"/>
      <c r="AA14" s="59">
        <f t="shared" si="0"/>
        <v>37.935000000000002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33.733000000000004</v>
      </c>
      <c r="O16" s="62">
        <f t="shared" si="1"/>
        <v>39.281999999999996</v>
      </c>
      <c r="P16" s="62">
        <f t="shared" si="1"/>
        <v>41.55</v>
      </c>
      <c r="Q16" s="62">
        <f t="shared" si="1"/>
        <v>4.3260000000000005</v>
      </c>
      <c r="R16" s="62">
        <f t="shared" si="1"/>
        <v>4.8729999999999993</v>
      </c>
      <c r="S16" s="62">
        <f t="shared" si="1"/>
        <v>2.831</v>
      </c>
      <c r="T16" s="62">
        <f t="shared" si="1"/>
        <v>3.8879999999999999</v>
      </c>
      <c r="U16" s="62">
        <f t="shared" si="1"/>
        <v>4.1340000000000003</v>
      </c>
      <c r="V16" s="62">
        <f t="shared" si="1"/>
        <v>24.334</v>
      </c>
      <c r="W16" s="62">
        <f t="shared" si="1"/>
        <v>16.558</v>
      </c>
      <c r="X16" s="62">
        <f t="shared" si="1"/>
        <v>20.766999999999999</v>
      </c>
      <c r="Y16" s="62">
        <f t="shared" si="1"/>
        <v>3.3570000000000002</v>
      </c>
      <c r="Z16" s="63" t="str">
        <f t="shared" si="1"/>
        <v/>
      </c>
      <c r="AA16" s="64">
        <f>SUM(AA10:AA15)</f>
        <v>199.63299999999998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5.3109999999999999</v>
      </c>
      <c r="S20" s="77">
        <v>7.5670000000000002</v>
      </c>
      <c r="T20" s="77">
        <v>5.9669999999999996</v>
      </c>
      <c r="U20" s="77">
        <v>5.8019999999999996</v>
      </c>
      <c r="V20" s="77"/>
      <c r="W20" s="77">
        <v>5.3159999999999998</v>
      </c>
      <c r="X20" s="77">
        <v>4.7720000000000002</v>
      </c>
      <c r="Y20" s="77">
        <v>6.8959999999999999</v>
      </c>
      <c r="Z20" s="78"/>
      <c r="AA20" s="79">
        <f t="shared" si="2"/>
        <v>41.631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4.3719999999999999</v>
      </c>
      <c r="O21" s="81">
        <v>6.4719999999999995</v>
      </c>
      <c r="P21" s="81">
        <v>1.7450000000000001</v>
      </c>
      <c r="Q21" s="81">
        <v>6.0430000000000001</v>
      </c>
      <c r="R21" s="81">
        <v>1.4329999999999998</v>
      </c>
      <c r="S21" s="81"/>
      <c r="T21" s="81">
        <v>0.53400000000000003</v>
      </c>
      <c r="U21" s="81"/>
      <c r="V21" s="81">
        <v>0.11299999999999999</v>
      </c>
      <c r="W21" s="81">
        <v>0.74099999999999999</v>
      </c>
      <c r="X21" s="81"/>
      <c r="Y21" s="81">
        <v>4.1779999999999999</v>
      </c>
      <c r="Z21" s="78"/>
      <c r="AA21" s="79">
        <f t="shared" si="2"/>
        <v>25.630999999999997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4.3719999999999999</v>
      </c>
      <c r="O25" s="88">
        <f t="shared" si="3"/>
        <v>6.4719999999999995</v>
      </c>
      <c r="P25" s="88">
        <f t="shared" si="3"/>
        <v>1.7450000000000001</v>
      </c>
      <c r="Q25" s="88">
        <f t="shared" si="3"/>
        <v>6.0430000000000001</v>
      </c>
      <c r="R25" s="88">
        <f t="shared" si="3"/>
        <v>6.7439999999999998</v>
      </c>
      <c r="S25" s="88">
        <f t="shared" si="3"/>
        <v>7.5670000000000002</v>
      </c>
      <c r="T25" s="88">
        <f t="shared" si="3"/>
        <v>6.5009999999999994</v>
      </c>
      <c r="U25" s="88">
        <f t="shared" si="3"/>
        <v>5.8019999999999996</v>
      </c>
      <c r="V25" s="88">
        <f t="shared" si="3"/>
        <v>0.11299999999999999</v>
      </c>
      <c r="W25" s="88">
        <f t="shared" si="3"/>
        <v>6.0569999999999995</v>
      </c>
      <c r="X25" s="88">
        <f t="shared" si="3"/>
        <v>4.7720000000000002</v>
      </c>
      <c r="Y25" s="88">
        <f t="shared" si="3"/>
        <v>11.074</v>
      </c>
      <c r="Z25" s="89" t="str">
        <f t="shared" si="3"/>
        <v/>
      </c>
      <c r="AA25" s="90">
        <f>SUM(AA19:AA24)</f>
        <v>67.262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38.104999999999997</v>
      </c>
      <c r="O29" s="77">
        <v>45.753999999999998</v>
      </c>
      <c r="P29" s="77">
        <v>43.295000000000002</v>
      </c>
      <c r="Q29" s="77">
        <v>10.369</v>
      </c>
      <c r="R29" s="77">
        <v>11.617000000000001</v>
      </c>
      <c r="S29" s="77">
        <v>10.398</v>
      </c>
      <c r="T29" s="77">
        <v>10.388999999999999</v>
      </c>
      <c r="U29" s="77">
        <v>9.9359999999999999</v>
      </c>
      <c r="V29" s="77">
        <v>24.446999999999999</v>
      </c>
      <c r="W29" s="77">
        <v>22.614999999999998</v>
      </c>
      <c r="X29" s="77">
        <v>25.539000000000001</v>
      </c>
      <c r="Y29" s="77">
        <v>14.430999999999999</v>
      </c>
      <c r="Z29" s="78"/>
      <c r="AA29" s="79">
        <f>SUM(B29:Z29)</f>
        <v>266.89499999999998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38.104999999999997</v>
      </c>
      <c r="O31" s="62">
        <f t="shared" si="4"/>
        <v>45.753999999999998</v>
      </c>
      <c r="P31" s="62">
        <f t="shared" si="4"/>
        <v>43.295000000000002</v>
      </c>
      <c r="Q31" s="62">
        <f t="shared" si="4"/>
        <v>10.369</v>
      </c>
      <c r="R31" s="62">
        <f t="shared" si="4"/>
        <v>11.617000000000001</v>
      </c>
      <c r="S31" s="62">
        <f t="shared" si="4"/>
        <v>10.398</v>
      </c>
      <c r="T31" s="62">
        <f t="shared" si="4"/>
        <v>10.388999999999999</v>
      </c>
      <c r="U31" s="62">
        <f t="shared" si="4"/>
        <v>9.9359999999999999</v>
      </c>
      <c r="V31" s="62">
        <f t="shared" si="4"/>
        <v>24.446999999999999</v>
      </c>
      <c r="W31" s="62">
        <f t="shared" si="4"/>
        <v>22.614999999999998</v>
      </c>
      <c r="X31" s="62">
        <f t="shared" si="4"/>
        <v>25.539000000000001</v>
      </c>
      <c r="Y31" s="62">
        <f t="shared" si="4"/>
        <v>14.430999999999999</v>
      </c>
      <c r="Z31" s="63" t="str">
        <f t="shared" si="4"/>
        <v/>
      </c>
      <c r="AA31" s="64">
        <f>SUM(AA28:AA30)</f>
        <v>266.89499999999998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10.6</v>
      </c>
      <c r="R38" s="99">
        <v>14</v>
      </c>
      <c r="S38" s="99">
        <v>20.8</v>
      </c>
      <c r="T38" s="99">
        <v>23.6</v>
      </c>
      <c r="U38" s="99">
        <v>20.3</v>
      </c>
      <c r="V38" s="99"/>
      <c r="W38" s="99"/>
      <c r="X38" s="99"/>
      <c r="Y38" s="99"/>
      <c r="Z38" s="100"/>
      <c r="AA38" s="79">
        <f t="shared" si="5"/>
        <v>89.3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10.6</v>
      </c>
      <c r="R39" s="88">
        <f t="shared" si="6"/>
        <v>14</v>
      </c>
      <c r="S39" s="88">
        <f t="shared" si="6"/>
        <v>20.8</v>
      </c>
      <c r="T39" s="88">
        <f t="shared" si="6"/>
        <v>23.6</v>
      </c>
      <c r="U39" s="88">
        <f t="shared" si="6"/>
        <v>20.3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89.3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10.6</v>
      </c>
      <c r="R46" s="99">
        <v>14</v>
      </c>
      <c r="S46" s="99">
        <v>20.8</v>
      </c>
      <c r="T46" s="99">
        <v>23.6</v>
      </c>
      <c r="U46" s="99">
        <v>20.3</v>
      </c>
      <c r="V46" s="99"/>
      <c r="W46" s="99"/>
      <c r="X46" s="99"/>
      <c r="Y46" s="99"/>
      <c r="Z46" s="100"/>
      <c r="AA46" s="79">
        <f t="shared" si="7"/>
        <v>89.3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10.6</v>
      </c>
      <c r="R48" s="88">
        <f t="shared" si="8"/>
        <v>14</v>
      </c>
      <c r="S48" s="88">
        <f t="shared" si="8"/>
        <v>20.8</v>
      </c>
      <c r="T48" s="88">
        <f t="shared" si="8"/>
        <v>23.6</v>
      </c>
      <c r="U48" s="88">
        <f t="shared" si="8"/>
        <v>20.3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89.3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38.105000000000004</v>
      </c>
      <c r="O51" s="88">
        <f t="shared" si="10"/>
        <v>45.753999999999998</v>
      </c>
      <c r="P51" s="88">
        <f t="shared" si="10"/>
        <v>43.294999999999995</v>
      </c>
      <c r="Q51" s="88">
        <f t="shared" si="10"/>
        <v>20.969000000000001</v>
      </c>
      <c r="R51" s="88">
        <f t="shared" si="10"/>
        <v>25.616999999999997</v>
      </c>
      <c r="S51" s="88">
        <f t="shared" si="10"/>
        <v>31.198</v>
      </c>
      <c r="T51" s="88">
        <f t="shared" si="10"/>
        <v>33.989000000000004</v>
      </c>
      <c r="U51" s="88">
        <f t="shared" si="10"/>
        <v>30.236000000000001</v>
      </c>
      <c r="V51" s="88">
        <f t="shared" si="10"/>
        <v>24.446999999999999</v>
      </c>
      <c r="W51" s="88">
        <f t="shared" si="10"/>
        <v>22.614999999999998</v>
      </c>
      <c r="X51" s="88">
        <f t="shared" si="10"/>
        <v>25.539000000000001</v>
      </c>
      <c r="Y51" s="88">
        <f t="shared" si="10"/>
        <v>14.431000000000001</v>
      </c>
      <c r="Z51" s="89" t="str">
        <f t="shared" si="10"/>
        <v/>
      </c>
      <c r="AA51" s="104">
        <f>SUM(B51:Z51)</f>
        <v>356.19499999999999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38.104999999999997</v>
      </c>
      <c r="O4" s="18">
        <v>45.754000000000005</v>
      </c>
      <c r="P4" s="18">
        <v>43.295000000000002</v>
      </c>
      <c r="Q4" s="18">
        <v>20.975000000000001</v>
      </c>
      <c r="R4" s="18">
        <v>25.637999999999998</v>
      </c>
      <c r="S4" s="18">
        <v>31.2</v>
      </c>
      <c r="T4" s="18">
        <v>33.981999999999999</v>
      </c>
      <c r="U4" s="18">
        <v>30.197999999999997</v>
      </c>
      <c r="V4" s="18">
        <v>24.447000000000003</v>
      </c>
      <c r="W4" s="18">
        <v>22.615000000000002</v>
      </c>
      <c r="X4" s="18">
        <v>25.539000000000001</v>
      </c>
      <c r="Y4" s="18">
        <v>14.431000000000001</v>
      </c>
      <c r="Z4" s="19"/>
      <c r="AA4" s="20">
        <f>SUM(B4:Z4)</f>
        <v>356.17899999999997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234.74</v>
      </c>
      <c r="O7" s="28">
        <v>247.78</v>
      </c>
      <c r="P7" s="28">
        <v>289.85000000000002</v>
      </c>
      <c r="Q7" s="28">
        <v>381.1</v>
      </c>
      <c r="R7" s="28">
        <v>412</v>
      </c>
      <c r="S7" s="28">
        <v>508</v>
      </c>
      <c r="T7" s="28">
        <v>492.99</v>
      </c>
      <c r="U7" s="28">
        <v>467.78</v>
      </c>
      <c r="V7" s="28">
        <v>326</v>
      </c>
      <c r="W7" s="28">
        <v>223.74</v>
      </c>
      <c r="X7" s="28">
        <v>226.21</v>
      </c>
      <c r="Y7" s="28">
        <v>212</v>
      </c>
      <c r="Z7" s="29"/>
      <c r="AA7" s="30">
        <f>IF(SUM(B7:Z7)&lt;&gt;0,AVERAGEIF(B7:Z7,"&lt;&gt;"""),"")</f>
        <v>335.18249999999995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19.257000000000001</v>
      </c>
      <c r="O12" s="52">
        <v>30.736000000000001</v>
      </c>
      <c r="P12" s="52">
        <v>21.215</v>
      </c>
      <c r="Q12" s="52"/>
      <c r="R12" s="52"/>
      <c r="S12" s="52"/>
      <c r="T12" s="52"/>
      <c r="U12" s="52"/>
      <c r="V12" s="52"/>
      <c r="W12" s="52"/>
      <c r="X12" s="52"/>
      <c r="Y12" s="52">
        <v>0.7</v>
      </c>
      <c r="Z12" s="53"/>
      <c r="AA12" s="54">
        <f t="shared" si="0"/>
        <v>71.908000000000001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0.20599999999999999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0.20599999999999999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19.257000000000001</v>
      </c>
      <c r="O16" s="62">
        <f t="shared" si="1"/>
        <v>30.736000000000001</v>
      </c>
      <c r="P16" s="62">
        <f t="shared" si="1"/>
        <v>21.420999999999999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0.7</v>
      </c>
      <c r="Z16" s="63" t="str">
        <f t="shared" si="1"/>
        <v/>
      </c>
      <c r="AA16" s="64">
        <f>SUM(AA10:AA15)</f>
        <v>72.114000000000004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10.879999999999999</v>
      </c>
      <c r="O20" s="77">
        <v>10.917</v>
      </c>
      <c r="P20" s="77">
        <v>10.571</v>
      </c>
      <c r="Q20" s="77">
        <v>9.8859999999999992</v>
      </c>
      <c r="R20" s="77">
        <v>9.7759999999999998</v>
      </c>
      <c r="S20" s="77">
        <v>9.44</v>
      </c>
      <c r="T20" s="77">
        <v>9.3650000000000002</v>
      </c>
      <c r="U20" s="77">
        <v>9.4149999999999991</v>
      </c>
      <c r="V20" s="77">
        <v>8.9989999999999988</v>
      </c>
      <c r="W20" s="77">
        <v>8.4670000000000005</v>
      </c>
      <c r="X20" s="77">
        <v>8.2129999999999992</v>
      </c>
      <c r="Y20" s="77">
        <v>8.3960000000000008</v>
      </c>
      <c r="Z20" s="78"/>
      <c r="AA20" s="79">
        <f t="shared" si="2"/>
        <v>114.32499999999996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7.968</v>
      </c>
      <c r="O21" s="81">
        <v>4.101</v>
      </c>
      <c r="P21" s="81">
        <v>11.303000000000001</v>
      </c>
      <c r="Q21" s="81">
        <v>11.089</v>
      </c>
      <c r="R21" s="81">
        <v>15.862</v>
      </c>
      <c r="S21" s="81">
        <v>21.76</v>
      </c>
      <c r="T21" s="81">
        <v>24.617000000000001</v>
      </c>
      <c r="U21" s="81">
        <v>20.783000000000001</v>
      </c>
      <c r="V21" s="81">
        <v>15.448</v>
      </c>
      <c r="W21" s="81">
        <v>14.148</v>
      </c>
      <c r="X21" s="81">
        <v>17.326000000000001</v>
      </c>
      <c r="Y21" s="81">
        <v>5.335</v>
      </c>
      <c r="Z21" s="78"/>
      <c r="AA21" s="79">
        <f t="shared" si="2"/>
        <v>169.74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18.847999999999999</v>
      </c>
      <c r="O25" s="88">
        <f t="shared" si="3"/>
        <v>15.018000000000001</v>
      </c>
      <c r="P25" s="88">
        <f t="shared" si="3"/>
        <v>21.874000000000002</v>
      </c>
      <c r="Q25" s="88">
        <f t="shared" si="3"/>
        <v>20.975000000000001</v>
      </c>
      <c r="R25" s="88">
        <f t="shared" si="3"/>
        <v>25.637999999999998</v>
      </c>
      <c r="S25" s="88">
        <f t="shared" si="3"/>
        <v>31.200000000000003</v>
      </c>
      <c r="T25" s="88">
        <f t="shared" si="3"/>
        <v>33.981999999999999</v>
      </c>
      <c r="U25" s="88">
        <f t="shared" si="3"/>
        <v>30.198</v>
      </c>
      <c r="V25" s="88">
        <f t="shared" si="3"/>
        <v>24.446999999999999</v>
      </c>
      <c r="W25" s="88">
        <f t="shared" si="3"/>
        <v>22.615000000000002</v>
      </c>
      <c r="X25" s="88">
        <f t="shared" si="3"/>
        <v>25.539000000000001</v>
      </c>
      <c r="Y25" s="88">
        <f t="shared" si="3"/>
        <v>13.731000000000002</v>
      </c>
      <c r="Z25" s="89">
        <f t="shared" si="3"/>
        <v>0</v>
      </c>
      <c r="AA25" s="90">
        <f t="shared" si="3"/>
        <v>284.06499999999994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38.104999999999997</v>
      </c>
      <c r="O29" s="77">
        <v>45.753999999999998</v>
      </c>
      <c r="P29" s="77">
        <v>43.295000000000002</v>
      </c>
      <c r="Q29" s="77">
        <v>20.975000000000001</v>
      </c>
      <c r="R29" s="77">
        <v>25.638000000000002</v>
      </c>
      <c r="S29" s="77">
        <v>31.2</v>
      </c>
      <c r="T29" s="77">
        <v>33.981999999999999</v>
      </c>
      <c r="U29" s="77">
        <v>30.198</v>
      </c>
      <c r="V29" s="77">
        <v>24.446999999999999</v>
      </c>
      <c r="W29" s="77">
        <v>22.614999999999998</v>
      </c>
      <c r="X29" s="77">
        <v>25.539000000000001</v>
      </c>
      <c r="Y29" s="77">
        <v>14.430999999999999</v>
      </c>
      <c r="Z29" s="78"/>
      <c r="AA29" s="79">
        <f>SUM(B29:Z29)</f>
        <v>356.17899999999997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38.104999999999997</v>
      </c>
      <c r="O31" s="62">
        <f t="shared" si="4"/>
        <v>45.753999999999998</v>
      </c>
      <c r="P31" s="62">
        <f t="shared" si="4"/>
        <v>43.295000000000002</v>
      </c>
      <c r="Q31" s="62">
        <f t="shared" si="4"/>
        <v>20.975000000000001</v>
      </c>
      <c r="R31" s="62">
        <f t="shared" si="4"/>
        <v>25.638000000000002</v>
      </c>
      <c r="S31" s="62">
        <f t="shared" si="4"/>
        <v>31.2</v>
      </c>
      <c r="T31" s="62">
        <f t="shared" si="4"/>
        <v>33.981999999999999</v>
      </c>
      <c r="U31" s="62">
        <f t="shared" si="4"/>
        <v>30.198</v>
      </c>
      <c r="V31" s="62">
        <f t="shared" si="4"/>
        <v>24.446999999999999</v>
      </c>
      <c r="W31" s="62">
        <f t="shared" si="4"/>
        <v>22.614999999999998</v>
      </c>
      <c r="X31" s="62">
        <f t="shared" si="4"/>
        <v>25.539000000000001</v>
      </c>
      <c r="Y31" s="62">
        <f t="shared" si="4"/>
        <v>14.430999999999999</v>
      </c>
      <c r="Z31" s="63">
        <f t="shared" si="4"/>
        <v>0</v>
      </c>
      <c r="AA31" s="64">
        <f t="shared" si="4"/>
        <v>356.17899999999997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38.105000000000004</v>
      </c>
      <c r="O51" s="88">
        <f t="shared" si="10"/>
        <v>45.754000000000005</v>
      </c>
      <c r="P51" s="88">
        <f t="shared" si="10"/>
        <v>43.295000000000002</v>
      </c>
      <c r="Q51" s="88">
        <f t="shared" si="10"/>
        <v>20.975000000000001</v>
      </c>
      <c r="R51" s="88">
        <f t="shared" si="10"/>
        <v>25.637999999999998</v>
      </c>
      <c r="S51" s="88">
        <f t="shared" si="10"/>
        <v>31.200000000000003</v>
      </c>
      <c r="T51" s="88">
        <f t="shared" si="10"/>
        <v>33.981999999999999</v>
      </c>
      <c r="U51" s="88">
        <f t="shared" si="10"/>
        <v>30.198</v>
      </c>
      <c r="V51" s="88">
        <f t="shared" si="10"/>
        <v>24.446999999999999</v>
      </c>
      <c r="W51" s="88">
        <f t="shared" si="10"/>
        <v>22.615000000000002</v>
      </c>
      <c r="X51" s="88">
        <f t="shared" si="10"/>
        <v>25.539000000000001</v>
      </c>
      <c r="Y51" s="88">
        <f t="shared" si="10"/>
        <v>14.431000000000001</v>
      </c>
      <c r="Z51" s="89">
        <f t="shared" si="10"/>
        <v>0</v>
      </c>
      <c r="AA51" s="104">
        <f>SUM(B51:Z51)</f>
        <v>356.17900000000003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-10.6</v>
      </c>
      <c r="R4" s="18">
        <v>-14</v>
      </c>
      <c r="S4" s="18">
        <v>-20.8</v>
      </c>
      <c r="T4" s="18">
        <v>-23.6</v>
      </c>
      <c r="U4" s="18">
        <v>-20.3</v>
      </c>
      <c r="V4" s="18"/>
      <c r="W4" s="18"/>
      <c r="X4" s="18"/>
      <c r="Y4" s="18"/>
      <c r="Z4" s="19"/>
      <c r="AA4" s="111">
        <f>SUM(B4:Z4)</f>
        <v>-89.3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234.74</v>
      </c>
      <c r="O7" s="117">
        <v>247.78</v>
      </c>
      <c r="P7" s="117">
        <v>289.85000000000002</v>
      </c>
      <c r="Q7" s="117">
        <v>381.1</v>
      </c>
      <c r="R7" s="117">
        <v>412</v>
      </c>
      <c r="S7" s="117">
        <v>508</v>
      </c>
      <c r="T7" s="117">
        <v>492.99</v>
      </c>
      <c r="U7" s="117">
        <v>467.78</v>
      </c>
      <c r="V7" s="117">
        <v>326</v>
      </c>
      <c r="W7" s="117">
        <v>223.74</v>
      </c>
      <c r="X7" s="117">
        <v>226.21</v>
      </c>
      <c r="Y7" s="117">
        <v>212</v>
      </c>
      <c r="Z7" s="118"/>
      <c r="AA7" s="119">
        <f>IF(SUM(B7:Z7)&lt;&gt;0,AVERAGEIF(B7:Z7,"&lt;&gt;"""),"")</f>
        <v>335.18249999999995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10.6</v>
      </c>
      <c r="R15" s="133">
        <v>14</v>
      </c>
      <c r="S15" s="133">
        <v>20.8</v>
      </c>
      <c r="T15" s="133">
        <v>23.6</v>
      </c>
      <c r="U15" s="133">
        <v>20.3</v>
      </c>
      <c r="V15" s="133"/>
      <c r="W15" s="133"/>
      <c r="X15" s="133"/>
      <c r="Y15" s="133"/>
      <c r="Z15" s="131"/>
      <c r="AA15" s="132">
        <f t="shared" si="0"/>
        <v>89.3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10.6</v>
      </c>
      <c r="R16" s="135">
        <f t="shared" si="1"/>
        <v>14</v>
      </c>
      <c r="S16" s="135">
        <f t="shared" si="1"/>
        <v>20.8</v>
      </c>
      <c r="T16" s="135">
        <f t="shared" si="1"/>
        <v>23.6</v>
      </c>
      <c r="U16" s="135">
        <f t="shared" si="1"/>
        <v>20.3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89.3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2022-12-16T09:22:54Z</dcterms:created>
  <dcterms:modified xsi:type="dcterms:W3CDTF">2022-12-16T09:22:55Z</dcterms:modified>
</cp:coreProperties>
</file>