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<sst xmlns="http://schemas.openxmlformats.org/spreadsheetml/2006/main" count="117" uniqueCount="53">
  <si>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14/12/2022 11:19:33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</si>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</sst>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70</c:v>
                </c:pt>
                <c:pt idx="15">
                  <c:v>4.6980000000000004</c:v>
                </c:pt>
                <c:pt idx="17">
                  <c:v>125</c:v>
                </c:pt>
                <c:pt idx="19">
                  <c:v>9.14</c:v>
                </c:pt>
                <c:pt idx="21">
                  <c:v>40.835999999999999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</c:v>
                </c:pt>
                <c:pt idx="16">
                  <c:v>10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50.09</c:v>
                </c:pt>
                <c:pt idx="13">
                  <c:v>22.459</c:v>
                </c:pt>
                <c:pt idx="14">
                  <c:v>12.171999999999999</c:v>
                </c:pt>
                <c:pt idx="15">
                  <c:v>22.167999999999996</c:v>
                </c:pt>
                <c:pt idx="16">
                  <c:v>8.8090000000000011</c:v>
                </c:pt>
                <c:pt idx="18">
                  <c:v>2.996</c:v>
                </c:pt>
                <c:pt idx="19">
                  <c:v>27.442</c:v>
                </c:pt>
                <c:pt idx="20">
                  <c:v>35.734000000000002</c:v>
                </c:pt>
                <c:pt idx="21">
                  <c:v>40.137</c:v>
                </c:pt>
                <c:pt idx="22">
                  <c:v>41.405999999999999</c:v>
                </c:pt>
                <c:pt idx="23">
                  <c:v>36.887999999999998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404616"/>
        <c:axId val="453405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125.51</c:v>
                </c:pt>
                <c:pt idx="13">
                  <c:v>22.485000000000003</c:v>
                </c:pt>
                <c:pt idx="14">
                  <c:v>12.220000000000002</c:v>
                </c:pt>
                <c:pt idx="15">
                  <c:v>36.866</c:v>
                </c:pt>
                <c:pt idx="16">
                  <c:v>21.927999999999997</c:v>
                </c:pt>
                <c:pt idx="17">
                  <c:v>127.06700000000001</c:v>
                </c:pt>
                <c:pt idx="18">
                  <c:v>3.347</c:v>
                </c:pt>
                <c:pt idx="19">
                  <c:v>36.903999999999996</c:v>
                </c:pt>
                <c:pt idx="20">
                  <c:v>56.643999999999998</c:v>
                </c:pt>
                <c:pt idx="21">
                  <c:v>87.569000000000003</c:v>
                </c:pt>
                <c:pt idx="22">
                  <c:v>52.367999999999995</c:v>
                </c:pt>
                <c:pt idx="23">
                  <c:v>66.364999999999995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404616"/>
        <c:axId val="453405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361.08</c:v>
                </c:pt>
                <c:pt idx="13">
                  <c:v>293.74</c:v>
                </c:pt>
                <c:pt idx="14">
                  <c:v>307.33999999999997</c:v>
                </c:pt>
                <c:pt idx="15">
                  <c:v>326.92</c:v>
                </c:pt>
                <c:pt idx="16">
                  <c:v>444.49</c:v>
                </c:pt>
                <c:pt idx="17">
                  <c:v>331.91</c:v>
                </c:pt>
                <c:pt idx="18">
                  <c:v>312.60000000000002</c:v>
                </c:pt>
                <c:pt idx="19">
                  <c:v>326.92</c:v>
                </c:pt>
                <c:pt idx="20">
                  <c:v>305</c:v>
                </c:pt>
                <c:pt idx="21">
                  <c:v>321</c:v>
                </c:pt>
                <c:pt idx="22">
                  <c:v>320.2</c:v>
                </c:pt>
                <c:pt idx="23">
                  <c:v>280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405792"/>
        <c:axId val="453405400"/>
      </c:lineChart>
      <c:catAx>
        <c:axId val="453404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405008"/>
        <c:crosses val="autoZero"/>
        <c:auto val="1"/>
        <c:lblAlgn val="ctr"/>
        <c:lblOffset val="100"/>
        <c:noMultiLvlLbl val="0"/>
      </c:catAx>
      <c:valAx>
        <c:axId val="45340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404616"/>
        <c:crosses val="autoZero"/>
        <c:crossBetween val="between"/>
      </c:valAx>
      <c:valAx>
        <c:axId val="453405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405792"/>
        <c:crosses val="max"/>
        <c:crossBetween val="between"/>
      </c:valAx>
      <c:catAx>
        <c:axId val="453405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3405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125.53600000000002</v>
      </c>
      <c r="O4" s="18">
        <v>22.459</v>
      </c>
      <c r="P4" s="18">
        <v>12.171999999999999</v>
      </c>
      <c r="Q4" s="18">
        <v>36.866</v>
      </c>
      <c r="R4" s="18">
        <v>21.928000000000001</v>
      </c>
      <c r="S4" s="18">
        <v>127.059</v>
      </c>
      <c r="T4" s="18">
        <v>3.3470000000000004</v>
      </c>
      <c r="U4" s="18">
        <v>36.940000000000005</v>
      </c>
      <c r="V4" s="18">
        <v>56.615000000000009</v>
      </c>
      <c r="W4" s="18">
        <v>87.522000000000006</v>
      </c>
      <c r="X4" s="18">
        <v>52.397000000000006</v>
      </c>
      <c r="Y4" s="18">
        <v>66.352000000000004</v>
      </c>
      <c r="Z4" s="19"/>
      <c r="AA4" s="20">
        <f>SUM(B4:Z4)</f>
        <v>649.19299999999998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361.08</v>
      </c>
      <c r="O7" s="28">
        <v>293.74</v>
      </c>
      <c r="P7" s="28">
        <v>307.33999999999997</v>
      </c>
      <c r="Q7" s="28">
        <v>326.92</v>
      </c>
      <c r="R7" s="28">
        <v>444.49</v>
      </c>
      <c r="S7" s="28">
        <v>331.91</v>
      </c>
      <c r="T7" s="28">
        <v>312.60000000000002</v>
      </c>
      <c r="U7" s="28">
        <v>326.92</v>
      </c>
      <c r="V7" s="28">
        <v>305</v>
      </c>
      <c r="W7" s="28">
        <v>321</v>
      </c>
      <c r="X7" s="28">
        <v>320.2</v>
      </c>
      <c r="Y7" s="28">
        <v>280</v>
      </c>
      <c r="Z7" s="29"/>
      <c r="AA7" s="30">
        <f>IF(SUM(B7:Z7)&lt;&gt;0,AVERAGEIF(B7:Z7,"&lt;&gt;"""),"")</f>
        <v>327.59999999999997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70</v>
      </c>
      <c r="O12" s="52"/>
      <c r="P12" s="52"/>
      <c r="Q12" s="52">
        <v>4.6980000000000004</v>
      </c>
      <c r="R12" s="52"/>
      <c r="S12" s="52">
        <v>125</v>
      </c>
      <c r="T12" s="52"/>
      <c r="U12" s="52">
        <v>9.14</v>
      </c>
      <c r="V12" s="52"/>
      <c r="W12" s="52">
        <v>40.835999999999999</v>
      </c>
      <c r="X12" s="52"/>
      <c r="Y12" s="52"/>
      <c r="Z12" s="53"/>
      <c r="AA12" s="54">
        <f t="shared" si="0"/>
        <v>249.67400000000004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50.09</v>
      </c>
      <c r="O14" s="57">
        <v>22.459</v>
      </c>
      <c r="P14" s="57">
        <v>12.171999999999999</v>
      </c>
      <c r="Q14" s="57">
        <v>22.167999999999996</v>
      </c>
      <c r="R14" s="57">
        <v>8.8090000000000011</v>
      </c>
      <c r="S14" s="57"/>
      <c r="T14" s="57">
        <v>2.996</v>
      </c>
      <c r="U14" s="57">
        <v>27.442</v>
      </c>
      <c r="V14" s="57">
        <v>35.734000000000002</v>
      </c>
      <c r="W14" s="57">
        <v>40.137</v>
      </c>
      <c r="X14" s="57">
        <v>41.405999999999999</v>
      </c>
      <c r="Y14" s="57">
        <v>36.887999999999998</v>
      </c>
      <c r="Z14" s="58"/>
      <c r="AA14" s="59">
        <f t="shared" si="0"/>
        <v>300.30099999999999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120.09</v>
      </c>
      <c r="O16" s="62">
        <f t="shared" si="1"/>
        <v>22.459</v>
      </c>
      <c r="P16" s="62">
        <f t="shared" si="1"/>
        <v>12.171999999999999</v>
      </c>
      <c r="Q16" s="62">
        <f t="shared" si="1"/>
        <v>26.865999999999996</v>
      </c>
      <c r="R16" s="62">
        <f t="shared" si="1"/>
        <v>8.8090000000000011</v>
      </c>
      <c r="S16" s="62">
        <f t="shared" si="1"/>
        <v>125</v>
      </c>
      <c r="T16" s="62">
        <f t="shared" si="1"/>
        <v>2.996</v>
      </c>
      <c r="U16" s="62">
        <f t="shared" si="1"/>
        <v>36.582000000000001</v>
      </c>
      <c r="V16" s="62">
        <f t="shared" si="1"/>
        <v>35.734000000000002</v>
      </c>
      <c r="W16" s="62">
        <f t="shared" si="1"/>
        <v>80.972999999999999</v>
      </c>
      <c r="X16" s="62">
        <f t="shared" si="1"/>
        <v>41.405999999999999</v>
      </c>
      <c r="Y16" s="62">
        <f t="shared" si="1"/>
        <v>36.887999999999998</v>
      </c>
      <c r="Z16" s="63" t="str">
        <f t="shared" si="1"/>
        <v/>
      </c>
      <c r="AA16" s="64">
        <f>SUM(AA10:AA15)</f>
        <v>549.97500000000002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</v>
      </c>
      <c r="O20" s="77"/>
      <c r="P20" s="77"/>
      <c r="Q20" s="77"/>
      <c r="R20" s="77">
        <v>0.80900000000000005</v>
      </c>
      <c r="S20" s="77"/>
      <c r="T20" s="77"/>
      <c r="U20" s="77"/>
      <c r="V20" s="77">
        <v>2.5339999999999998</v>
      </c>
      <c r="W20" s="77">
        <v>2.3039999999999998</v>
      </c>
      <c r="X20" s="77">
        <v>6.1680000000000001</v>
      </c>
      <c r="Y20" s="77">
        <v>2.1579999999999999</v>
      </c>
      <c r="Z20" s="78"/>
      <c r="AA20" s="79">
        <f t="shared" si="2"/>
        <v>18.173000000000002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1.246</v>
      </c>
      <c r="O21" s="81"/>
      <c r="P21" s="81"/>
      <c r="Q21" s="81"/>
      <c r="R21" s="81">
        <v>2.31</v>
      </c>
      <c r="S21" s="81">
        <v>2.0590000000000002</v>
      </c>
      <c r="T21" s="81">
        <v>0.35099999999999998</v>
      </c>
      <c r="U21" s="81">
        <v>0.35799999999999998</v>
      </c>
      <c r="V21" s="81">
        <v>18.346999999999998</v>
      </c>
      <c r="W21" s="81">
        <v>4.2450000000000001</v>
      </c>
      <c r="X21" s="81">
        <v>4.8229999999999995</v>
      </c>
      <c r="Y21" s="81">
        <v>27.305999999999997</v>
      </c>
      <c r="Z21" s="78"/>
      <c r="AA21" s="79">
        <f t="shared" si="2"/>
        <v>61.044999999999995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5.4459999999999997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3.1190000000000002</v>
      </c>
      <c r="S25" s="88">
        <f t="shared" si="3"/>
        <v>2.0590000000000002</v>
      </c>
      <c r="T25" s="88">
        <f t="shared" si="3"/>
        <v>0.35099999999999998</v>
      </c>
      <c r="U25" s="88">
        <f t="shared" si="3"/>
        <v>0.35799999999999998</v>
      </c>
      <c r="V25" s="88">
        <f t="shared" si="3"/>
        <v>20.880999999999997</v>
      </c>
      <c r="W25" s="88">
        <f t="shared" si="3"/>
        <v>6.5489999999999995</v>
      </c>
      <c r="X25" s="88">
        <f t="shared" si="3"/>
        <v>10.991</v>
      </c>
      <c r="Y25" s="88">
        <f t="shared" si="3"/>
        <v>29.463999999999999</v>
      </c>
      <c r="Z25" s="89" t="str">
        <f t="shared" si="3"/>
        <v/>
      </c>
      <c r="AA25" s="90">
        <f>SUM(AA19:AA24)</f>
        <v>79.217999999999989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125.536</v>
      </c>
      <c r="O29" s="77">
        <v>22.459</v>
      </c>
      <c r="P29" s="77">
        <v>12.172000000000001</v>
      </c>
      <c r="Q29" s="77">
        <v>26.866</v>
      </c>
      <c r="R29" s="77">
        <v>11.928000000000001</v>
      </c>
      <c r="S29" s="77">
        <v>127.059</v>
      </c>
      <c r="T29" s="77">
        <v>3.347</v>
      </c>
      <c r="U29" s="77">
        <v>36.94</v>
      </c>
      <c r="V29" s="77">
        <v>56.615000000000002</v>
      </c>
      <c r="W29" s="77">
        <v>87.522000000000006</v>
      </c>
      <c r="X29" s="77">
        <v>52.396999999999998</v>
      </c>
      <c r="Y29" s="77">
        <v>66.352000000000004</v>
      </c>
      <c r="Z29" s="78"/>
      <c r="AA29" s="79">
        <f>SUM(B29:Z29)</f>
        <v>629.19299999999998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125.536</v>
      </c>
      <c r="O31" s="62">
        <f t="shared" si="4"/>
        <v>22.459</v>
      </c>
      <c r="P31" s="62">
        <f t="shared" si="4"/>
        <v>12.172000000000001</v>
      </c>
      <c r="Q31" s="62">
        <f t="shared" si="4"/>
        <v>26.866</v>
      </c>
      <c r="R31" s="62">
        <f t="shared" si="4"/>
        <v>11.928000000000001</v>
      </c>
      <c r="S31" s="62">
        <f t="shared" si="4"/>
        <v>127.059</v>
      </c>
      <c r="T31" s="62">
        <f t="shared" si="4"/>
        <v>3.347</v>
      </c>
      <c r="U31" s="62">
        <f t="shared" si="4"/>
        <v>36.94</v>
      </c>
      <c r="V31" s="62">
        <f t="shared" si="4"/>
        <v>56.615000000000002</v>
      </c>
      <c r="W31" s="62">
        <f t="shared" si="4"/>
        <v>87.522000000000006</v>
      </c>
      <c r="X31" s="62">
        <f t="shared" si="4"/>
        <v>52.396999999999998</v>
      </c>
      <c r="Y31" s="62">
        <f t="shared" si="4"/>
        <v>66.352000000000004</v>
      </c>
      <c r="Z31" s="63" t="str">
        <f t="shared" si="4"/>
        <v/>
      </c>
      <c r="AA31" s="64">
        <f>SUM(AA28:AA30)</f>
        <v>629.19299999999998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10</v>
      </c>
      <c r="R38" s="99">
        <v>10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</v>
      </c>
      <c r="R39" s="88">
        <f t="shared" si="6"/>
        <v>10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10</v>
      </c>
      <c r="R46" s="99">
        <v>10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</v>
      </c>
      <c r="R48" s="88">
        <f t="shared" si="8"/>
        <v>10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125.536</v>
      </c>
      <c r="O51" s="88">
        <f t="shared" si="10"/>
        <v>22.459</v>
      </c>
      <c r="P51" s="88">
        <f t="shared" si="10"/>
        <v>12.171999999999999</v>
      </c>
      <c r="Q51" s="88">
        <f t="shared" si="10"/>
        <v>36.866</v>
      </c>
      <c r="R51" s="88">
        <f t="shared" si="10"/>
        <v>21.928000000000001</v>
      </c>
      <c r="S51" s="88">
        <f t="shared" si="10"/>
        <v>127.059</v>
      </c>
      <c r="T51" s="88">
        <f t="shared" si="10"/>
        <v>3.347</v>
      </c>
      <c r="U51" s="88">
        <f t="shared" si="10"/>
        <v>36.94</v>
      </c>
      <c r="V51" s="88">
        <f t="shared" si="10"/>
        <v>56.614999999999995</v>
      </c>
      <c r="W51" s="88">
        <f t="shared" si="10"/>
        <v>87.521999999999991</v>
      </c>
      <c r="X51" s="88">
        <f t="shared" si="10"/>
        <v>52.396999999999998</v>
      </c>
      <c r="Y51" s="88">
        <f t="shared" si="10"/>
        <v>66.352000000000004</v>
      </c>
      <c r="Z51" s="89" t="str">
        <f t="shared" si="10"/>
        <v/>
      </c>
      <c r="AA51" s="104">
        <f>SUM(B51:Z51)</f>
        <v>649.19299999999998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125.51</v>
      </c>
      <c r="O4" s="18">
        <v>22.485000000000003</v>
      </c>
      <c r="P4" s="18">
        <v>12.220000000000002</v>
      </c>
      <c r="Q4" s="18">
        <v>36.866</v>
      </c>
      <c r="R4" s="18">
        <v>21.927999999999997</v>
      </c>
      <c r="S4" s="18">
        <v>127.06700000000001</v>
      </c>
      <c r="T4" s="18">
        <v>3.347</v>
      </c>
      <c r="U4" s="18">
        <v>36.903999999999996</v>
      </c>
      <c r="V4" s="18">
        <v>56.643999999999998</v>
      </c>
      <c r="W4" s="18">
        <v>87.569000000000003</v>
      </c>
      <c r="X4" s="18">
        <v>52.367999999999995</v>
      </c>
      <c r="Y4" s="18">
        <v>66.364999999999995</v>
      </c>
      <c r="Z4" s="19"/>
      <c r="AA4" s="20">
        <f>SUM(B4:Z4)</f>
        <v>649.27299999999991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361.08</v>
      </c>
      <c r="O7" s="28">
        <v>293.74</v>
      </c>
      <c r="P7" s="28">
        <v>307.33999999999997</v>
      </c>
      <c r="Q7" s="28">
        <v>326.92</v>
      </c>
      <c r="R7" s="28">
        <v>444.49</v>
      </c>
      <c r="S7" s="28">
        <v>331.91</v>
      </c>
      <c r="T7" s="28">
        <v>312.60000000000002</v>
      </c>
      <c r="U7" s="28">
        <v>326.92</v>
      </c>
      <c r="V7" s="28">
        <v>305</v>
      </c>
      <c r="W7" s="28">
        <v>321</v>
      </c>
      <c r="X7" s="28">
        <v>320.2</v>
      </c>
      <c r="Y7" s="28">
        <v>280</v>
      </c>
      <c r="Z7" s="29"/>
      <c r="AA7" s="30">
        <f>IF(SUM(B7:Z7)&lt;&gt;0,AVERAGEIF(B7:Z7,"&lt;&gt;"""),"")</f>
        <v>327.59999999999997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0.14799999999999999</v>
      </c>
      <c r="O14" s="57">
        <v>3.0739999999999998</v>
      </c>
      <c r="P14" s="57">
        <v>2</v>
      </c>
      <c r="Q14" s="57">
        <v>3.4000000000000002E-2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5.2559999999999993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0.14799999999999999</v>
      </c>
      <c r="O16" s="62">
        <f t="shared" si="1"/>
        <v>3.0739999999999998</v>
      </c>
      <c r="P16" s="62">
        <f t="shared" si="1"/>
        <v>2</v>
      </c>
      <c r="Q16" s="62">
        <f t="shared" si="1"/>
        <v>3.4000000000000002E-2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5.2559999999999993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0.20399999999999999</v>
      </c>
      <c r="O20" s="77">
        <v>0.20499999999999999</v>
      </c>
      <c r="P20" s="77">
        <v>0.45300000000000001</v>
      </c>
      <c r="Q20" s="77">
        <v>9.9209999999999994</v>
      </c>
      <c r="R20" s="77">
        <v>10.590999999999999</v>
      </c>
      <c r="S20" s="77">
        <v>10.131</v>
      </c>
      <c r="T20" s="77">
        <v>2.0659999999999998</v>
      </c>
      <c r="U20" s="77">
        <v>3.1480000000000001</v>
      </c>
      <c r="V20" s="77">
        <v>10.887</v>
      </c>
      <c r="W20" s="77">
        <v>6.9000000000000006E-2</v>
      </c>
      <c r="X20" s="77">
        <v>6.8000000000000005E-2</v>
      </c>
      <c r="Y20" s="77">
        <v>6.5000000000000002E-2</v>
      </c>
      <c r="Z20" s="78"/>
      <c r="AA20" s="79">
        <f t="shared" si="2"/>
        <v>47.808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0.95799999999999996</v>
      </c>
      <c r="O21" s="81">
        <v>2.6059999999999999</v>
      </c>
      <c r="P21" s="81">
        <v>6.7669999999999995</v>
      </c>
      <c r="Q21" s="81">
        <v>26.911000000000001</v>
      </c>
      <c r="R21" s="81">
        <v>11.337</v>
      </c>
      <c r="S21" s="81">
        <v>11.936</v>
      </c>
      <c r="T21" s="81">
        <v>1.2809999999999999</v>
      </c>
      <c r="U21" s="81">
        <v>1.1559999999999999</v>
      </c>
      <c r="V21" s="81">
        <v>20.157</v>
      </c>
      <c r="W21" s="81"/>
      <c r="X21" s="81"/>
      <c r="Y21" s="81"/>
      <c r="Z21" s="78"/>
      <c r="AA21" s="79">
        <f t="shared" si="2"/>
        <v>83.109000000000009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1.1619999999999999</v>
      </c>
      <c r="O25" s="88">
        <f t="shared" si="3"/>
        <v>2.8109999999999999</v>
      </c>
      <c r="P25" s="88">
        <f t="shared" si="3"/>
        <v>7.22</v>
      </c>
      <c r="Q25" s="88">
        <f t="shared" si="3"/>
        <v>36.832000000000001</v>
      </c>
      <c r="R25" s="88">
        <f t="shared" si="3"/>
        <v>21.927999999999997</v>
      </c>
      <c r="S25" s="88">
        <f t="shared" si="3"/>
        <v>22.067</v>
      </c>
      <c r="T25" s="88">
        <f t="shared" si="3"/>
        <v>3.3469999999999995</v>
      </c>
      <c r="U25" s="88">
        <f t="shared" si="3"/>
        <v>4.3040000000000003</v>
      </c>
      <c r="V25" s="88">
        <f t="shared" si="3"/>
        <v>31.044</v>
      </c>
      <c r="W25" s="88">
        <f t="shared" si="3"/>
        <v>6.9000000000000006E-2</v>
      </c>
      <c r="X25" s="88">
        <f t="shared" si="3"/>
        <v>6.8000000000000005E-2</v>
      </c>
      <c r="Y25" s="88">
        <f t="shared" si="3"/>
        <v>6.5000000000000002E-2</v>
      </c>
      <c r="Z25" s="89">
        <f t="shared" si="3"/>
        <v>0</v>
      </c>
      <c r="AA25" s="90">
        <f t="shared" si="3"/>
        <v>130.917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1.31</v>
      </c>
      <c r="O29" s="77">
        <v>5.8849999999999998</v>
      </c>
      <c r="P29" s="77">
        <v>9.2200000000000006</v>
      </c>
      <c r="Q29" s="77">
        <v>36.866</v>
      </c>
      <c r="R29" s="77">
        <v>21.928000000000001</v>
      </c>
      <c r="S29" s="77">
        <v>22.067</v>
      </c>
      <c r="T29" s="77">
        <v>3.347</v>
      </c>
      <c r="U29" s="77">
        <v>4.3040000000000003</v>
      </c>
      <c r="V29" s="77">
        <v>31.044</v>
      </c>
      <c r="W29" s="77">
        <v>6.9000000000000006E-2</v>
      </c>
      <c r="X29" s="77">
        <v>6.8000000000000005E-2</v>
      </c>
      <c r="Y29" s="77">
        <v>6.5000000000000002E-2</v>
      </c>
      <c r="Z29" s="78"/>
      <c r="AA29" s="79">
        <f>SUM(B29:Z29)</f>
        <v>136.173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1.31</v>
      </c>
      <c r="O31" s="62">
        <f t="shared" si="4"/>
        <v>5.8849999999999998</v>
      </c>
      <c r="P31" s="62">
        <f t="shared" si="4"/>
        <v>9.2200000000000006</v>
      </c>
      <c r="Q31" s="62">
        <f t="shared" si="4"/>
        <v>36.866</v>
      </c>
      <c r="R31" s="62">
        <f t="shared" si="4"/>
        <v>21.928000000000001</v>
      </c>
      <c r="S31" s="62">
        <f t="shared" si="4"/>
        <v>22.067</v>
      </c>
      <c r="T31" s="62">
        <f t="shared" si="4"/>
        <v>3.347</v>
      </c>
      <c r="U31" s="62">
        <f t="shared" si="4"/>
        <v>4.3040000000000003</v>
      </c>
      <c r="V31" s="62">
        <f t="shared" si="4"/>
        <v>31.044</v>
      </c>
      <c r="W31" s="62">
        <f t="shared" si="4"/>
        <v>6.9000000000000006E-2</v>
      </c>
      <c r="X31" s="62">
        <f t="shared" si="4"/>
        <v>6.8000000000000005E-2</v>
      </c>
      <c r="Y31" s="62">
        <f t="shared" si="4"/>
        <v>6.5000000000000002E-2</v>
      </c>
      <c r="Z31" s="63">
        <f t="shared" si="4"/>
        <v>0</v>
      </c>
      <c r="AA31" s="64">
        <f t="shared" si="4"/>
        <v>136.173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124.2</v>
      </c>
      <c r="O38" s="99">
        <v>16.600000000000001</v>
      </c>
      <c r="P38" s="99">
        <v>3</v>
      </c>
      <c r="Q38" s="99"/>
      <c r="R38" s="99"/>
      <c r="S38" s="99">
        <v>105</v>
      </c>
      <c r="T38" s="99"/>
      <c r="U38" s="99">
        <v>32.6</v>
      </c>
      <c r="V38" s="99">
        <v>25.6</v>
      </c>
      <c r="W38" s="99">
        <v>87.5</v>
      </c>
      <c r="X38" s="99">
        <v>52.3</v>
      </c>
      <c r="Y38" s="99">
        <v>66.3</v>
      </c>
      <c r="Z38" s="100"/>
      <c r="AA38" s="79">
        <f t="shared" si="5"/>
        <v>513.1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124.2</v>
      </c>
      <c r="O39" s="88">
        <f t="shared" si="6"/>
        <v>16.600000000000001</v>
      </c>
      <c r="P39" s="88">
        <f t="shared" si="6"/>
        <v>3</v>
      </c>
      <c r="Q39" s="88">
        <f t="shared" si="6"/>
        <v>0</v>
      </c>
      <c r="R39" s="88">
        <f t="shared" si="6"/>
        <v>0</v>
      </c>
      <c r="S39" s="88">
        <f t="shared" si="6"/>
        <v>105</v>
      </c>
      <c r="T39" s="88">
        <f t="shared" si="6"/>
        <v>0</v>
      </c>
      <c r="U39" s="88">
        <f t="shared" si="6"/>
        <v>32.6</v>
      </c>
      <c r="V39" s="88">
        <f t="shared" si="6"/>
        <v>25.6</v>
      </c>
      <c r="W39" s="88">
        <f t="shared" si="6"/>
        <v>87.5</v>
      </c>
      <c r="X39" s="88">
        <f t="shared" si="6"/>
        <v>52.3</v>
      </c>
      <c r="Y39" s="88">
        <f t="shared" si="6"/>
        <v>66.3</v>
      </c>
      <c r="Z39" s="89">
        <f t="shared" si="6"/>
        <v>0</v>
      </c>
      <c r="AA39" s="90">
        <f t="shared" si="5"/>
        <v>513.1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124.2</v>
      </c>
      <c r="O46" s="99">
        <v>16.600000000000001</v>
      </c>
      <c r="P46" s="99">
        <v>3</v>
      </c>
      <c r="Q46" s="99"/>
      <c r="R46" s="99"/>
      <c r="S46" s="99">
        <v>105</v>
      </c>
      <c r="T46" s="99"/>
      <c r="U46" s="99">
        <v>32.6</v>
      </c>
      <c r="V46" s="99">
        <v>25.6</v>
      </c>
      <c r="W46" s="99">
        <v>87.5</v>
      </c>
      <c r="X46" s="99">
        <v>52.3</v>
      </c>
      <c r="Y46" s="99">
        <v>66.3</v>
      </c>
      <c r="Z46" s="100"/>
      <c r="AA46" s="79">
        <f t="shared" si="7"/>
        <v>513.1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124.2</v>
      </c>
      <c r="O48" s="88">
        <f t="shared" si="8"/>
        <v>16.600000000000001</v>
      </c>
      <c r="P48" s="88">
        <f t="shared" si="8"/>
        <v>3</v>
      </c>
      <c r="Q48" s="88">
        <f t="shared" si="8"/>
        <v>0</v>
      </c>
      <c r="R48" s="88">
        <f t="shared" si="8"/>
        <v>0</v>
      </c>
      <c r="S48" s="88">
        <f t="shared" si="8"/>
        <v>105</v>
      </c>
      <c r="T48" s="88">
        <f t="shared" si="8"/>
        <v>0</v>
      </c>
      <c r="U48" s="88">
        <f t="shared" si="8"/>
        <v>32.6</v>
      </c>
      <c r="V48" s="88">
        <f t="shared" si="8"/>
        <v>25.6</v>
      </c>
      <c r="W48" s="88">
        <f t="shared" si="8"/>
        <v>87.5</v>
      </c>
      <c r="X48" s="88">
        <f t="shared" si="8"/>
        <v>52.3</v>
      </c>
      <c r="Y48" s="88">
        <f t="shared" si="8"/>
        <v>66.3</v>
      </c>
      <c r="Z48" s="89">
        <f t="shared" si="8"/>
        <v>0</v>
      </c>
      <c r="AA48" s="90">
        <f t="shared" si="7"/>
        <v>513.1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125.51</v>
      </c>
      <c r="O51" s="88">
        <f t="shared" si="10"/>
        <v>22.484999999999999</v>
      </c>
      <c r="P51" s="88">
        <f t="shared" si="10"/>
        <v>12.219999999999999</v>
      </c>
      <c r="Q51" s="88">
        <f t="shared" si="10"/>
        <v>36.866</v>
      </c>
      <c r="R51" s="88">
        <f t="shared" si="10"/>
        <v>21.927999999999997</v>
      </c>
      <c r="S51" s="88">
        <f t="shared" si="10"/>
        <v>127.06700000000001</v>
      </c>
      <c r="T51" s="88">
        <f t="shared" si="10"/>
        <v>3.3469999999999995</v>
      </c>
      <c r="U51" s="88">
        <f t="shared" si="10"/>
        <v>36.904000000000003</v>
      </c>
      <c r="V51" s="88">
        <f t="shared" si="10"/>
        <v>56.644000000000005</v>
      </c>
      <c r="W51" s="88">
        <f t="shared" si="10"/>
        <v>87.569000000000003</v>
      </c>
      <c r="X51" s="88">
        <f t="shared" si="10"/>
        <v>52.367999999999995</v>
      </c>
      <c r="Y51" s="88">
        <f t="shared" si="10"/>
        <v>66.364999999999995</v>
      </c>
      <c r="Z51" s="89">
        <f t="shared" si="10"/>
        <v>0</v>
      </c>
      <c r="AA51" s="104">
        <f>SUM(B51:Z51)</f>
        <v>649.27299999999991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124.2</v>
      </c>
      <c r="O4" s="18">
        <v>16.600000000000001</v>
      </c>
      <c r="P4" s="18">
        <v>3</v>
      </c>
      <c r="Q4" s="18">
        <v>-10</v>
      </c>
      <c r="R4" s="18">
        <v>-10</v>
      </c>
      <c r="S4" s="18">
        <v>105</v>
      </c>
      <c r="T4" s="18"/>
      <c r="U4" s="18">
        <v>32.6</v>
      </c>
      <c r="V4" s="18">
        <v>25.6</v>
      </c>
      <c r="W4" s="18">
        <v>87.5</v>
      </c>
      <c r="X4" s="18">
        <v>52.3</v>
      </c>
      <c r="Y4" s="18">
        <v>66.3</v>
      </c>
      <c r="Z4" s="19"/>
      <c r="AA4" s="111">
        <f>SUM(B4:Z4)</f>
        <v>493.10000000000008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361.08</v>
      </c>
      <c r="O7" s="117">
        <v>293.74</v>
      </c>
      <c r="P7" s="117">
        <v>307.33999999999997</v>
      </c>
      <c r="Q7" s="117">
        <v>326.92</v>
      </c>
      <c r="R7" s="117">
        <v>444.49</v>
      </c>
      <c r="S7" s="117">
        <v>331.91</v>
      </c>
      <c r="T7" s="117">
        <v>312.60000000000002</v>
      </c>
      <c r="U7" s="117">
        <v>326.92</v>
      </c>
      <c r="V7" s="117">
        <v>305</v>
      </c>
      <c r="W7" s="117">
        <v>321</v>
      </c>
      <c r="X7" s="117">
        <v>320.2</v>
      </c>
      <c r="Y7" s="117">
        <v>280</v>
      </c>
      <c r="Z7" s="118"/>
      <c r="AA7" s="119">
        <f>IF(SUM(B7:Z7)&lt;&gt;0,AVERAGEIF(B7:Z7,"&lt;&gt;"""),"")</f>
        <v>327.59999999999997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10</v>
      </c>
      <c r="R15" s="133">
        <v>10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10</v>
      </c>
      <c r="R16" s="135">
        <f t="shared" si="1"/>
        <v>10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124.2</v>
      </c>
      <c r="O23" s="133">
        <v>16.600000000000001</v>
      </c>
      <c r="P23" s="133">
        <v>3</v>
      </c>
      <c r="Q23" s="133"/>
      <c r="R23" s="133"/>
      <c r="S23" s="133">
        <v>105</v>
      </c>
      <c r="T23" s="133"/>
      <c r="U23" s="133">
        <v>32.6</v>
      </c>
      <c r="V23" s="133">
        <v>25.6</v>
      </c>
      <c r="W23" s="133">
        <v>87.5</v>
      </c>
      <c r="X23" s="133">
        <v>52.3</v>
      </c>
      <c r="Y23" s="133">
        <v>66.3</v>
      </c>
      <c r="Z23" s="131"/>
      <c r="AA23" s="132">
        <f t="shared" si="2"/>
        <v>513.1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124.2</v>
      </c>
      <c r="O24" s="135">
        <f t="shared" si="3"/>
        <v>16.600000000000001</v>
      </c>
      <c r="P24" s="135">
        <f t="shared" si="3"/>
        <v>3</v>
      </c>
      <c r="Q24" s="135">
        <f t="shared" si="3"/>
        <v>0</v>
      </c>
      <c r="R24" s="135">
        <f t="shared" si="3"/>
        <v>0</v>
      </c>
      <c r="S24" s="135">
        <f t="shared" si="3"/>
        <v>105</v>
      </c>
      <c r="T24" s="135">
        <f t="shared" si="3"/>
        <v>0</v>
      </c>
      <c r="U24" s="135">
        <f t="shared" si="3"/>
        <v>32.6</v>
      </c>
      <c r="V24" s="135">
        <f t="shared" si="3"/>
        <v>25.6</v>
      </c>
      <c r="W24" s="135">
        <f t="shared" si="3"/>
        <v>87.5</v>
      </c>
      <c r="X24" s="135">
        <f t="shared" si="3"/>
        <v>52.3</v>
      </c>
      <c r="Y24" s="135">
        <f t="shared" si="3"/>
        <v>66.3</v>
      </c>
      <c r="Z24" s="136" t="str">
        <f t="shared" si="3"/>
        <v/>
      </c>
      <c r="AA24" s="90">
        <f t="shared" si="2"/>
        <v>513.1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2022-12-14T09:19:33Z</dcterms:created>
  <dcterms:modified xsi:type="dcterms:W3CDTF">2022-12-14T09:19:33Z</dcterms:modified>
</cp:coreProperties>
</file>