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<sst xmlns="http://schemas.openxmlformats.org/spreadsheetml/2006/main" count="117" uniqueCount="53">
  <si>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11/12/2022 11:19:27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</si>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</sst>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3.5</c:v>
                </c:pt>
                <c:pt idx="17">
                  <c:v>12.5</c:v>
                </c:pt>
                <c:pt idx="18">
                  <c:v>20.3</c:v>
                </c:pt>
                <c:pt idx="19">
                  <c:v>16.3</c:v>
                </c:pt>
                <c:pt idx="20">
                  <c:v>5.3</c:v>
                </c:pt>
                <c:pt idx="21">
                  <c:v>25.2</c:v>
                </c:pt>
                <c:pt idx="22">
                  <c:v>27.2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3.391</c:v>
                </c:pt>
                <c:pt idx="13">
                  <c:v>2.6240000000000001</c:v>
                </c:pt>
                <c:pt idx="14">
                  <c:v>2.786</c:v>
                </c:pt>
                <c:pt idx="15">
                  <c:v>3.4009999999999998</c:v>
                </c:pt>
                <c:pt idx="16">
                  <c:v>1.863</c:v>
                </c:pt>
                <c:pt idx="17">
                  <c:v>2.484</c:v>
                </c:pt>
                <c:pt idx="18">
                  <c:v>2.363</c:v>
                </c:pt>
                <c:pt idx="19">
                  <c:v>3.0149999999999997</c:v>
                </c:pt>
                <c:pt idx="20">
                  <c:v>3.0340000000000003</c:v>
                </c:pt>
                <c:pt idx="21">
                  <c:v>2.5760000000000001</c:v>
                </c:pt>
                <c:pt idx="22">
                  <c:v>3.5139999999999998</c:v>
                </c:pt>
                <c:pt idx="23">
                  <c:v>3.8969999999999998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633096"/>
        <c:axId val="315633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16.266999999999999</c:v>
                </c:pt>
                <c:pt idx="13">
                  <c:v>16.218999999999998</c:v>
                </c:pt>
                <c:pt idx="14">
                  <c:v>17.172999999999998</c:v>
                </c:pt>
                <c:pt idx="15">
                  <c:v>16.777999999999999</c:v>
                </c:pt>
                <c:pt idx="16">
                  <c:v>18.866000000000003</c:v>
                </c:pt>
                <c:pt idx="17">
                  <c:v>29.538</c:v>
                </c:pt>
                <c:pt idx="18">
                  <c:v>35.887000000000008</c:v>
                </c:pt>
                <c:pt idx="19">
                  <c:v>32.896000000000001</c:v>
                </c:pt>
                <c:pt idx="20">
                  <c:v>20.873000000000001</c:v>
                </c:pt>
                <c:pt idx="21">
                  <c:v>38.812000000000005</c:v>
                </c:pt>
                <c:pt idx="22">
                  <c:v>40.867000000000004</c:v>
                </c:pt>
                <c:pt idx="23">
                  <c:v>21.091999999999999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33096"/>
        <c:axId val="315633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285.66000000000003</c:v>
                </c:pt>
                <c:pt idx="13">
                  <c:v>111.97</c:v>
                </c:pt>
                <c:pt idx="14">
                  <c:v>111</c:v>
                </c:pt>
                <c:pt idx="15">
                  <c:v>158</c:v>
                </c:pt>
                <c:pt idx="16">
                  <c:v>314.16000000000003</c:v>
                </c:pt>
                <c:pt idx="17">
                  <c:v>339.54</c:v>
                </c:pt>
                <c:pt idx="18">
                  <c:v>304.98</c:v>
                </c:pt>
                <c:pt idx="19">
                  <c:v>320.89</c:v>
                </c:pt>
                <c:pt idx="20">
                  <c:v>349.64</c:v>
                </c:pt>
                <c:pt idx="21">
                  <c:v>319.19</c:v>
                </c:pt>
                <c:pt idx="22">
                  <c:v>300</c:v>
                </c:pt>
                <c:pt idx="23">
                  <c:v>183.55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34272"/>
        <c:axId val="315633880"/>
      </c:lineChart>
      <c:catAx>
        <c:axId val="315633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33488"/>
        <c:crosses val="autoZero"/>
        <c:auto val="1"/>
        <c:lblAlgn val="ctr"/>
        <c:lblOffset val="100"/>
        <c:noMultiLvlLbl val="0"/>
      </c:catAx>
      <c:valAx>
        <c:axId val="31563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33096"/>
        <c:crosses val="autoZero"/>
        <c:crossBetween val="between"/>
      </c:valAx>
      <c:valAx>
        <c:axId val="315633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34272"/>
        <c:crosses val="max"/>
        <c:crossBetween val="between"/>
      </c:valAx>
      <c:catAx>
        <c:axId val="315634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633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16.266999999999999</v>
      </c>
      <c r="O4" s="18">
        <v>16.219000000000001</v>
      </c>
      <c r="P4" s="18">
        <v>17.2</v>
      </c>
      <c r="Q4" s="18">
        <v>16.775000000000002</v>
      </c>
      <c r="R4" s="18">
        <v>18.856999999999999</v>
      </c>
      <c r="S4" s="18">
        <v>29.526999999999997</v>
      </c>
      <c r="T4" s="18">
        <v>35.9</v>
      </c>
      <c r="U4" s="18">
        <v>32.887999999999998</v>
      </c>
      <c r="V4" s="18">
        <v>20.839000000000002</v>
      </c>
      <c r="W4" s="18">
        <v>38.841999999999999</v>
      </c>
      <c r="X4" s="18">
        <v>40.896000000000001</v>
      </c>
      <c r="Y4" s="18">
        <v>21.092000000000002</v>
      </c>
      <c r="Z4" s="19"/>
      <c r="AA4" s="20">
        <f>SUM(B4:Z4)</f>
        <v>305.30200000000002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285.66000000000003</v>
      </c>
      <c r="O7" s="28">
        <v>111.97</v>
      </c>
      <c r="P7" s="28">
        <v>111</v>
      </c>
      <c r="Q7" s="28">
        <v>158</v>
      </c>
      <c r="R7" s="28">
        <v>314.16000000000003</v>
      </c>
      <c r="S7" s="28">
        <v>339.54</v>
      </c>
      <c r="T7" s="28">
        <v>304.98</v>
      </c>
      <c r="U7" s="28">
        <v>320.89</v>
      </c>
      <c r="V7" s="28">
        <v>349.64</v>
      </c>
      <c r="W7" s="28">
        <v>319.19</v>
      </c>
      <c r="X7" s="28">
        <v>300</v>
      </c>
      <c r="Y7" s="28">
        <v>183.55</v>
      </c>
      <c r="Z7" s="29"/>
      <c r="AA7" s="30">
        <f>IF(SUM(B7:Z7)&lt;&gt;0,AVERAGEIF(B7:Z7,"&lt;&gt;"""),"")</f>
        <v>258.21499999999997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3.391</v>
      </c>
      <c r="O14" s="57">
        <v>2.6240000000000001</v>
      </c>
      <c r="P14" s="57">
        <v>2.786</v>
      </c>
      <c r="Q14" s="57">
        <v>3.4009999999999998</v>
      </c>
      <c r="R14" s="57">
        <v>1.863</v>
      </c>
      <c r="S14" s="57">
        <v>2.484</v>
      </c>
      <c r="T14" s="57">
        <v>2.363</v>
      </c>
      <c r="U14" s="57">
        <v>3.0149999999999997</v>
      </c>
      <c r="V14" s="57">
        <v>3.0340000000000003</v>
      </c>
      <c r="W14" s="57">
        <v>2.5760000000000001</v>
      </c>
      <c r="X14" s="57">
        <v>3.5139999999999998</v>
      </c>
      <c r="Y14" s="57">
        <v>3.8969999999999998</v>
      </c>
      <c r="Z14" s="58"/>
      <c r="AA14" s="59">
        <f t="shared" si="0"/>
        <v>34.948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3.391</v>
      </c>
      <c r="O16" s="62">
        <f t="shared" si="1"/>
        <v>2.6240000000000001</v>
      </c>
      <c r="P16" s="62">
        <f t="shared" si="1"/>
        <v>2.786</v>
      </c>
      <c r="Q16" s="62">
        <f t="shared" si="1"/>
        <v>3.4009999999999998</v>
      </c>
      <c r="R16" s="62">
        <f t="shared" si="1"/>
        <v>1.863</v>
      </c>
      <c r="S16" s="62">
        <f t="shared" si="1"/>
        <v>2.484</v>
      </c>
      <c r="T16" s="62">
        <f t="shared" si="1"/>
        <v>2.363</v>
      </c>
      <c r="U16" s="62">
        <f t="shared" si="1"/>
        <v>3.0149999999999997</v>
      </c>
      <c r="V16" s="62">
        <f t="shared" si="1"/>
        <v>3.0340000000000003</v>
      </c>
      <c r="W16" s="62">
        <f t="shared" si="1"/>
        <v>2.5760000000000001</v>
      </c>
      <c r="X16" s="62">
        <f t="shared" si="1"/>
        <v>3.5139999999999998</v>
      </c>
      <c r="Y16" s="62">
        <f t="shared" si="1"/>
        <v>3.8969999999999998</v>
      </c>
      <c r="Z16" s="63" t="str">
        <f t="shared" si="1"/>
        <v/>
      </c>
      <c r="AA16" s="64">
        <f>SUM(AA10:AA15)</f>
        <v>34.948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1.925</v>
      </c>
      <c r="O20" s="77">
        <v>1.921</v>
      </c>
      <c r="P20" s="77">
        <v>1.9370000000000001</v>
      </c>
      <c r="Q20" s="77">
        <v>1.9670000000000001</v>
      </c>
      <c r="R20" s="77">
        <v>2.0390000000000001</v>
      </c>
      <c r="S20" s="77">
        <v>2.0489999999999999</v>
      </c>
      <c r="T20" s="77">
        <v>2.02</v>
      </c>
      <c r="U20" s="77">
        <v>1.9670000000000001</v>
      </c>
      <c r="V20" s="77">
        <v>1.929</v>
      </c>
      <c r="W20" s="77">
        <v>1.9079999999999999</v>
      </c>
      <c r="X20" s="77">
        <v>1.8839999999999999</v>
      </c>
      <c r="Y20" s="77">
        <v>1.8580000000000001</v>
      </c>
      <c r="Z20" s="78"/>
      <c r="AA20" s="79">
        <f t="shared" si="2"/>
        <v>23.404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10.951000000000001</v>
      </c>
      <c r="O21" s="81">
        <v>11.673999999999999</v>
      </c>
      <c r="P21" s="81">
        <v>12.476999999999999</v>
      </c>
      <c r="Q21" s="81">
        <v>11.407</v>
      </c>
      <c r="R21" s="81">
        <v>11.455</v>
      </c>
      <c r="S21" s="81">
        <v>12.494000000000002</v>
      </c>
      <c r="T21" s="81">
        <v>11.217000000000001</v>
      </c>
      <c r="U21" s="81">
        <v>11.606</v>
      </c>
      <c r="V21" s="81">
        <v>10.576000000000001</v>
      </c>
      <c r="W21" s="81">
        <v>9.1579999999999995</v>
      </c>
      <c r="X21" s="81">
        <v>8.298</v>
      </c>
      <c r="Y21" s="81">
        <v>15.337000000000002</v>
      </c>
      <c r="Z21" s="78"/>
      <c r="AA21" s="79">
        <f t="shared" si="2"/>
        <v>136.65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12.876000000000001</v>
      </c>
      <c r="O25" s="88">
        <f t="shared" si="3"/>
        <v>13.594999999999999</v>
      </c>
      <c r="P25" s="88">
        <f t="shared" si="3"/>
        <v>14.413999999999998</v>
      </c>
      <c r="Q25" s="88">
        <f t="shared" si="3"/>
        <v>13.374000000000001</v>
      </c>
      <c r="R25" s="88">
        <f t="shared" si="3"/>
        <v>13.494</v>
      </c>
      <c r="S25" s="88">
        <f t="shared" si="3"/>
        <v>14.543000000000001</v>
      </c>
      <c r="T25" s="88">
        <f t="shared" si="3"/>
        <v>13.237</v>
      </c>
      <c r="U25" s="88">
        <f t="shared" si="3"/>
        <v>13.573</v>
      </c>
      <c r="V25" s="88">
        <f t="shared" si="3"/>
        <v>12.505000000000001</v>
      </c>
      <c r="W25" s="88">
        <f t="shared" si="3"/>
        <v>11.065999999999999</v>
      </c>
      <c r="X25" s="88">
        <f t="shared" si="3"/>
        <v>10.182</v>
      </c>
      <c r="Y25" s="88">
        <f t="shared" si="3"/>
        <v>17.195</v>
      </c>
      <c r="Z25" s="89" t="str">
        <f t="shared" si="3"/>
        <v/>
      </c>
      <c r="AA25" s="90">
        <f>SUM(AA19:AA24)</f>
        <v>160.054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16.266999999999999</v>
      </c>
      <c r="O29" s="77">
        <v>16.219000000000001</v>
      </c>
      <c r="P29" s="77">
        <v>17.2</v>
      </c>
      <c r="Q29" s="77">
        <v>16.774999999999999</v>
      </c>
      <c r="R29" s="77">
        <v>15.356999999999999</v>
      </c>
      <c r="S29" s="77">
        <v>17.027000000000001</v>
      </c>
      <c r="T29" s="77">
        <v>15.6</v>
      </c>
      <c r="U29" s="77">
        <v>16.588000000000001</v>
      </c>
      <c r="V29" s="77">
        <v>15.539</v>
      </c>
      <c r="W29" s="77">
        <v>13.641999999999999</v>
      </c>
      <c r="X29" s="77">
        <v>13.696</v>
      </c>
      <c r="Y29" s="77">
        <v>21.091999999999999</v>
      </c>
      <c r="Z29" s="78"/>
      <c r="AA29" s="79">
        <f>SUM(B29:Z29)</f>
        <v>195.00200000000001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16.266999999999999</v>
      </c>
      <c r="O31" s="62">
        <f t="shared" si="4"/>
        <v>16.219000000000001</v>
      </c>
      <c r="P31" s="62">
        <f t="shared" si="4"/>
        <v>17.2</v>
      </c>
      <c r="Q31" s="62">
        <f t="shared" si="4"/>
        <v>16.774999999999999</v>
      </c>
      <c r="R31" s="62">
        <f t="shared" si="4"/>
        <v>15.356999999999999</v>
      </c>
      <c r="S31" s="62">
        <f t="shared" si="4"/>
        <v>17.027000000000001</v>
      </c>
      <c r="T31" s="62">
        <f t="shared" si="4"/>
        <v>15.6</v>
      </c>
      <c r="U31" s="62">
        <f t="shared" si="4"/>
        <v>16.588000000000001</v>
      </c>
      <c r="V31" s="62">
        <f t="shared" si="4"/>
        <v>15.539</v>
      </c>
      <c r="W31" s="62">
        <f t="shared" si="4"/>
        <v>13.641999999999999</v>
      </c>
      <c r="X31" s="62">
        <f t="shared" si="4"/>
        <v>13.696</v>
      </c>
      <c r="Y31" s="62">
        <f t="shared" si="4"/>
        <v>21.091999999999999</v>
      </c>
      <c r="Z31" s="63" t="str">
        <f t="shared" si="4"/>
        <v/>
      </c>
      <c r="AA31" s="64">
        <f>SUM(AA28:AA30)</f>
        <v>195.00200000000001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3.5</v>
      </c>
      <c r="S38" s="99">
        <v>12.5</v>
      </c>
      <c r="T38" s="99">
        <v>20.3</v>
      </c>
      <c r="U38" s="99">
        <v>16.3</v>
      </c>
      <c r="V38" s="99">
        <v>5.3</v>
      </c>
      <c r="W38" s="99">
        <v>25.2</v>
      </c>
      <c r="X38" s="99">
        <v>27.2</v>
      </c>
      <c r="Y38" s="99"/>
      <c r="Z38" s="100"/>
      <c r="AA38" s="79">
        <f t="shared" si="5"/>
        <v>110.3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3.5</v>
      </c>
      <c r="S39" s="88">
        <f t="shared" si="6"/>
        <v>12.5</v>
      </c>
      <c r="T39" s="88">
        <f t="shared" si="6"/>
        <v>20.3</v>
      </c>
      <c r="U39" s="88">
        <f t="shared" si="6"/>
        <v>16.3</v>
      </c>
      <c r="V39" s="88">
        <f t="shared" si="6"/>
        <v>5.3</v>
      </c>
      <c r="W39" s="88">
        <f t="shared" si="6"/>
        <v>25.2</v>
      </c>
      <c r="X39" s="88">
        <f t="shared" si="6"/>
        <v>27.2</v>
      </c>
      <c r="Y39" s="88">
        <f t="shared" si="6"/>
        <v>0</v>
      </c>
      <c r="Z39" s="89" t="str">
        <f t="shared" si="6"/>
        <v/>
      </c>
      <c r="AA39" s="90">
        <f t="shared" si="5"/>
        <v>110.3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3.5</v>
      </c>
      <c r="S46" s="99">
        <v>12.5</v>
      </c>
      <c r="T46" s="99">
        <v>20.3</v>
      </c>
      <c r="U46" s="99">
        <v>16.3</v>
      </c>
      <c r="V46" s="99">
        <v>5.3</v>
      </c>
      <c r="W46" s="99">
        <v>25.2</v>
      </c>
      <c r="X46" s="99">
        <v>27.2</v>
      </c>
      <c r="Y46" s="99"/>
      <c r="Z46" s="100"/>
      <c r="AA46" s="79">
        <f t="shared" si="7"/>
        <v>110.3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3.5</v>
      </c>
      <c r="S48" s="88">
        <f t="shared" si="8"/>
        <v>12.5</v>
      </c>
      <c r="T48" s="88">
        <f t="shared" si="8"/>
        <v>20.3</v>
      </c>
      <c r="U48" s="88">
        <f t="shared" si="8"/>
        <v>16.3</v>
      </c>
      <c r="V48" s="88">
        <f t="shared" si="8"/>
        <v>5.3</v>
      </c>
      <c r="W48" s="88">
        <f t="shared" si="8"/>
        <v>25.2</v>
      </c>
      <c r="X48" s="88">
        <f t="shared" si="8"/>
        <v>27.2</v>
      </c>
      <c r="Y48" s="88">
        <f t="shared" si="8"/>
        <v>0</v>
      </c>
      <c r="Z48" s="89" t="str">
        <f t="shared" si="8"/>
        <v/>
      </c>
      <c r="AA48" s="90">
        <f t="shared" si="7"/>
        <v>110.3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16.267000000000003</v>
      </c>
      <c r="O51" s="88">
        <f t="shared" si="10"/>
        <v>16.218999999999998</v>
      </c>
      <c r="P51" s="88">
        <f t="shared" si="10"/>
        <v>17.2</v>
      </c>
      <c r="Q51" s="88">
        <f t="shared" si="10"/>
        <v>16.774999999999999</v>
      </c>
      <c r="R51" s="88">
        <f t="shared" si="10"/>
        <v>18.856999999999999</v>
      </c>
      <c r="S51" s="88">
        <f t="shared" si="10"/>
        <v>29.527000000000001</v>
      </c>
      <c r="T51" s="88">
        <f t="shared" si="10"/>
        <v>35.9</v>
      </c>
      <c r="U51" s="88">
        <f t="shared" si="10"/>
        <v>32.888000000000005</v>
      </c>
      <c r="V51" s="88">
        <f t="shared" si="10"/>
        <v>20.839000000000002</v>
      </c>
      <c r="W51" s="88">
        <f t="shared" si="10"/>
        <v>38.841999999999999</v>
      </c>
      <c r="X51" s="88">
        <f t="shared" si="10"/>
        <v>40.896000000000001</v>
      </c>
      <c r="Y51" s="88">
        <f t="shared" si="10"/>
        <v>21.091999999999999</v>
      </c>
      <c r="Z51" s="89" t="str">
        <f t="shared" si="10"/>
        <v/>
      </c>
      <c r="AA51" s="104">
        <f>SUM(B51:Z51)</f>
        <v>305.30200000000002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16.266999999999999</v>
      </c>
      <c r="O4" s="18">
        <v>16.218999999999998</v>
      </c>
      <c r="P4" s="18">
        <v>17.172999999999998</v>
      </c>
      <c r="Q4" s="18">
        <v>16.777999999999999</v>
      </c>
      <c r="R4" s="18">
        <v>18.866000000000003</v>
      </c>
      <c r="S4" s="18">
        <v>29.538</v>
      </c>
      <c r="T4" s="18">
        <v>35.887000000000008</v>
      </c>
      <c r="U4" s="18">
        <v>32.896000000000001</v>
      </c>
      <c r="V4" s="18">
        <v>20.873000000000001</v>
      </c>
      <c r="W4" s="18">
        <v>38.812000000000005</v>
      </c>
      <c r="X4" s="18">
        <v>40.867000000000004</v>
      </c>
      <c r="Y4" s="18">
        <v>21.091999999999999</v>
      </c>
      <c r="Z4" s="19"/>
      <c r="AA4" s="20">
        <f>SUM(B4:Z4)</f>
        <v>305.26799999999997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285.66000000000003</v>
      </c>
      <c r="O7" s="28">
        <v>111.97</v>
      </c>
      <c r="P7" s="28">
        <v>111</v>
      </c>
      <c r="Q7" s="28">
        <v>158</v>
      </c>
      <c r="R7" s="28">
        <v>314.16000000000003</v>
      </c>
      <c r="S7" s="28">
        <v>339.54</v>
      </c>
      <c r="T7" s="28">
        <v>304.98</v>
      </c>
      <c r="U7" s="28">
        <v>320.89</v>
      </c>
      <c r="V7" s="28">
        <v>349.64</v>
      </c>
      <c r="W7" s="28">
        <v>319.19</v>
      </c>
      <c r="X7" s="28">
        <v>300</v>
      </c>
      <c r="Y7" s="28">
        <v>183.55</v>
      </c>
      <c r="Z7" s="29"/>
      <c r="AA7" s="30">
        <f>IF(SUM(B7:Z7)&lt;&gt;0,AVERAGEIF(B7:Z7,"&lt;&gt;"""),"")</f>
        <v>258.21499999999997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1.609</v>
      </c>
      <c r="P12" s="52"/>
      <c r="Q12" s="52"/>
      <c r="R12" s="52"/>
      <c r="S12" s="52"/>
      <c r="T12" s="52">
        <v>25.623000000000001</v>
      </c>
      <c r="U12" s="52"/>
      <c r="V12" s="52"/>
      <c r="W12" s="52"/>
      <c r="X12" s="52">
        <v>22.449000000000002</v>
      </c>
      <c r="Y12" s="52">
        <v>2.2109999999999999</v>
      </c>
      <c r="Z12" s="53"/>
      <c r="AA12" s="54">
        <f t="shared" si="0"/>
        <v>51.891999999999996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1.609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25.623000000000001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22.449000000000002</v>
      </c>
      <c r="Y16" s="62">
        <f t="shared" si="1"/>
        <v>2.2109999999999999</v>
      </c>
      <c r="Z16" s="63" t="str">
        <f t="shared" si="1"/>
        <v/>
      </c>
      <c r="AA16" s="64">
        <f>SUM(AA10:AA15)</f>
        <v>51.891999999999996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4.0419999999999998</v>
      </c>
      <c r="O20" s="77">
        <v>8.4309999999999992</v>
      </c>
      <c r="P20" s="77">
        <v>4.1709999999999994</v>
      </c>
      <c r="Q20" s="77">
        <v>4.1609999999999996</v>
      </c>
      <c r="R20" s="77">
        <v>4.5940000000000003</v>
      </c>
      <c r="S20" s="77">
        <v>13.833</v>
      </c>
      <c r="T20" s="77">
        <v>7.2999999999999995E-2</v>
      </c>
      <c r="U20" s="77">
        <v>12.486000000000001</v>
      </c>
      <c r="V20" s="77">
        <v>6.7380000000000004</v>
      </c>
      <c r="W20" s="77">
        <v>12.506</v>
      </c>
      <c r="X20" s="77">
        <v>9.495000000000001</v>
      </c>
      <c r="Y20" s="77">
        <v>9.3709999999999987</v>
      </c>
      <c r="Z20" s="78"/>
      <c r="AA20" s="79">
        <f t="shared" si="2"/>
        <v>89.900999999999996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12.225000000000001</v>
      </c>
      <c r="O21" s="81">
        <v>6.1789999999999994</v>
      </c>
      <c r="P21" s="81">
        <v>2.4020000000000001</v>
      </c>
      <c r="Q21" s="81">
        <v>3.9169999999999998</v>
      </c>
      <c r="R21" s="81">
        <v>14.272000000000002</v>
      </c>
      <c r="S21" s="81">
        <v>15.705</v>
      </c>
      <c r="T21" s="81">
        <v>10.190999999999999</v>
      </c>
      <c r="U21" s="81">
        <v>20.41</v>
      </c>
      <c r="V21" s="81">
        <v>14.134999999999998</v>
      </c>
      <c r="W21" s="81">
        <v>26.306000000000004</v>
      </c>
      <c r="X21" s="81">
        <v>8.923</v>
      </c>
      <c r="Y21" s="81">
        <v>9.509999999999998</v>
      </c>
      <c r="Z21" s="78"/>
      <c r="AA21" s="79">
        <f t="shared" si="2"/>
        <v>144.17500000000001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16.267000000000003</v>
      </c>
      <c r="O25" s="88">
        <f t="shared" si="3"/>
        <v>14.61</v>
      </c>
      <c r="P25" s="88">
        <f t="shared" si="3"/>
        <v>6.5729999999999995</v>
      </c>
      <c r="Q25" s="88">
        <f t="shared" si="3"/>
        <v>8.0779999999999994</v>
      </c>
      <c r="R25" s="88">
        <f t="shared" si="3"/>
        <v>18.866000000000003</v>
      </c>
      <c r="S25" s="88">
        <f t="shared" si="3"/>
        <v>29.538</v>
      </c>
      <c r="T25" s="88">
        <f t="shared" si="3"/>
        <v>10.263999999999999</v>
      </c>
      <c r="U25" s="88">
        <f t="shared" si="3"/>
        <v>32.896000000000001</v>
      </c>
      <c r="V25" s="88">
        <f t="shared" si="3"/>
        <v>20.872999999999998</v>
      </c>
      <c r="W25" s="88">
        <f t="shared" si="3"/>
        <v>38.812000000000005</v>
      </c>
      <c r="X25" s="88">
        <f t="shared" si="3"/>
        <v>18.417999999999999</v>
      </c>
      <c r="Y25" s="88">
        <f t="shared" si="3"/>
        <v>18.880999999999997</v>
      </c>
      <c r="Z25" s="89">
        <f t="shared" si="3"/>
        <v>0</v>
      </c>
      <c r="AA25" s="90">
        <f t="shared" si="3"/>
        <v>234.07600000000002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16.266999999999999</v>
      </c>
      <c r="O29" s="77">
        <v>16.219000000000001</v>
      </c>
      <c r="P29" s="77">
        <v>6.5730000000000004</v>
      </c>
      <c r="Q29" s="77">
        <v>8.0779999999999994</v>
      </c>
      <c r="R29" s="77">
        <v>18.866</v>
      </c>
      <c r="S29" s="77">
        <v>29.538</v>
      </c>
      <c r="T29" s="77">
        <v>35.887</v>
      </c>
      <c r="U29" s="77">
        <v>32.896000000000001</v>
      </c>
      <c r="V29" s="77">
        <v>20.873000000000001</v>
      </c>
      <c r="W29" s="77">
        <v>38.811999999999998</v>
      </c>
      <c r="X29" s="77">
        <v>40.866999999999997</v>
      </c>
      <c r="Y29" s="77">
        <v>21.091999999999999</v>
      </c>
      <c r="Z29" s="78"/>
      <c r="AA29" s="79">
        <f>SUM(B29:Z29)</f>
        <v>285.96800000000002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16.266999999999999</v>
      </c>
      <c r="O31" s="62">
        <f t="shared" si="4"/>
        <v>16.219000000000001</v>
      </c>
      <c r="P31" s="62">
        <f t="shared" si="4"/>
        <v>6.5730000000000004</v>
      </c>
      <c r="Q31" s="62">
        <f t="shared" si="4"/>
        <v>8.0779999999999994</v>
      </c>
      <c r="R31" s="62">
        <f t="shared" si="4"/>
        <v>18.866</v>
      </c>
      <c r="S31" s="62">
        <f t="shared" si="4"/>
        <v>29.538</v>
      </c>
      <c r="T31" s="62">
        <f t="shared" si="4"/>
        <v>35.887</v>
      </c>
      <c r="U31" s="62">
        <f t="shared" si="4"/>
        <v>32.896000000000001</v>
      </c>
      <c r="V31" s="62">
        <f t="shared" si="4"/>
        <v>20.873000000000001</v>
      </c>
      <c r="W31" s="62">
        <f t="shared" si="4"/>
        <v>38.811999999999998</v>
      </c>
      <c r="X31" s="62">
        <f t="shared" si="4"/>
        <v>40.866999999999997</v>
      </c>
      <c r="Y31" s="62">
        <f t="shared" si="4"/>
        <v>21.091999999999999</v>
      </c>
      <c r="Z31" s="63">
        <f t="shared" si="4"/>
        <v>0</v>
      </c>
      <c r="AA31" s="64">
        <f t="shared" si="4"/>
        <v>285.96800000000002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10.6</v>
      </c>
      <c r="Q38" s="99">
        <v>8.6999999999999993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10.6</v>
      </c>
      <c r="Q39" s="88">
        <f t="shared" si="6"/>
        <v>8.6999999999999993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10.6</v>
      </c>
      <c r="Q46" s="99">
        <v>8.6999999999999993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10.6</v>
      </c>
      <c r="Q48" s="88">
        <f t="shared" si="8"/>
        <v>8.6999999999999993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16.267000000000003</v>
      </c>
      <c r="O51" s="88">
        <f t="shared" si="10"/>
        <v>16.219000000000001</v>
      </c>
      <c r="P51" s="88">
        <f t="shared" si="10"/>
        <v>17.172999999999998</v>
      </c>
      <c r="Q51" s="88">
        <f t="shared" si="10"/>
        <v>16.777999999999999</v>
      </c>
      <c r="R51" s="88">
        <f t="shared" si="10"/>
        <v>18.866000000000003</v>
      </c>
      <c r="S51" s="88">
        <f t="shared" si="10"/>
        <v>29.538</v>
      </c>
      <c r="T51" s="88">
        <f t="shared" si="10"/>
        <v>35.887</v>
      </c>
      <c r="U51" s="88">
        <f t="shared" si="10"/>
        <v>32.896000000000001</v>
      </c>
      <c r="V51" s="88">
        <f t="shared" si="10"/>
        <v>20.872999999999998</v>
      </c>
      <c r="W51" s="88">
        <f t="shared" si="10"/>
        <v>38.812000000000005</v>
      </c>
      <c r="X51" s="88">
        <f t="shared" si="10"/>
        <v>40.867000000000004</v>
      </c>
      <c r="Y51" s="88">
        <f t="shared" si="10"/>
        <v>21.091999999999995</v>
      </c>
      <c r="Z51" s="89">
        <f t="shared" si="10"/>
        <v>0</v>
      </c>
      <c r="AA51" s="104">
        <f>SUM(B51:Z51)</f>
        <v>305.26800000000003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10.6</v>
      </c>
      <c r="Q4" s="18">
        <v>8.6999999999999993</v>
      </c>
      <c r="R4" s="18">
        <v>-3.5</v>
      </c>
      <c r="S4" s="18">
        <v>-12.5</v>
      </c>
      <c r="T4" s="18">
        <v>-20.3</v>
      </c>
      <c r="U4" s="18">
        <v>-16.3</v>
      </c>
      <c r="V4" s="18">
        <v>-5.3</v>
      </c>
      <c r="W4" s="18">
        <v>-25.2</v>
      </c>
      <c r="X4" s="18">
        <v>-27.2</v>
      </c>
      <c r="Y4" s="18"/>
      <c r="Z4" s="19"/>
      <c r="AA4" s="111">
        <f>SUM(B4:Z4)</f>
        <v>-91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285.66000000000003</v>
      </c>
      <c r="O7" s="117">
        <v>111.97</v>
      </c>
      <c r="P7" s="117">
        <v>111</v>
      </c>
      <c r="Q7" s="117">
        <v>158</v>
      </c>
      <c r="R7" s="117">
        <v>314.16000000000003</v>
      </c>
      <c r="S7" s="117">
        <v>339.54</v>
      </c>
      <c r="T7" s="117">
        <v>304.98</v>
      </c>
      <c r="U7" s="117">
        <v>320.89</v>
      </c>
      <c r="V7" s="117">
        <v>349.64</v>
      </c>
      <c r="W7" s="117">
        <v>319.19</v>
      </c>
      <c r="X7" s="117">
        <v>300</v>
      </c>
      <c r="Y7" s="117">
        <v>183.55</v>
      </c>
      <c r="Z7" s="118"/>
      <c r="AA7" s="119">
        <f>IF(SUM(B7:Z7)&lt;&gt;0,AVERAGEIF(B7:Z7,"&lt;&gt;"""),"")</f>
        <v>258.21499999999997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3.5</v>
      </c>
      <c r="S15" s="133">
        <v>12.5</v>
      </c>
      <c r="T15" s="133">
        <v>20.3</v>
      </c>
      <c r="U15" s="133">
        <v>16.3</v>
      </c>
      <c r="V15" s="133">
        <v>5.3</v>
      </c>
      <c r="W15" s="133">
        <v>25.2</v>
      </c>
      <c r="X15" s="133">
        <v>27.2</v>
      </c>
      <c r="Y15" s="133"/>
      <c r="Z15" s="131"/>
      <c r="AA15" s="132">
        <f t="shared" si="0"/>
        <v>110.3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3.5</v>
      </c>
      <c r="S16" s="135">
        <f t="shared" si="1"/>
        <v>12.5</v>
      </c>
      <c r="T16" s="135">
        <f t="shared" si="1"/>
        <v>20.3</v>
      </c>
      <c r="U16" s="135">
        <f t="shared" si="1"/>
        <v>16.3</v>
      </c>
      <c r="V16" s="135">
        <f t="shared" si="1"/>
        <v>5.3</v>
      </c>
      <c r="W16" s="135">
        <f t="shared" si="1"/>
        <v>25.2</v>
      </c>
      <c r="X16" s="135">
        <f t="shared" si="1"/>
        <v>27.2</v>
      </c>
      <c r="Y16" s="135">
        <f t="shared" si="1"/>
        <v>0</v>
      </c>
      <c r="Z16" s="136" t="str">
        <f t="shared" si="1"/>
        <v/>
      </c>
      <c r="AA16" s="90">
        <f t="shared" si="0"/>
        <v>110.3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10.6</v>
      </c>
      <c r="Q23" s="133">
        <v>8.6999999999999993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19.299999999999997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10.6</v>
      </c>
      <c r="Q24" s="135">
        <f t="shared" si="3"/>
        <v>8.6999999999999993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19.299999999999997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2022-12-11T09:19:27Z</dcterms:created>
  <dcterms:modified xsi:type="dcterms:W3CDTF">2022-12-11T09:19:28Z</dcterms:modified>
</cp:coreProperties>
</file>