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<sst xmlns="http://schemas.openxmlformats.org/spreadsheetml/2006/main" count="117" uniqueCount="53">
  <si>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08/12/2022 11:33:26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</si>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</sst>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41.713000000000001</c:v>
                </c:pt>
                <c:pt idx="13">
                  <c:v>63.656000000000006</c:v>
                </c:pt>
                <c:pt idx="14">
                  <c:v>59.362000000000009</c:v>
                </c:pt>
                <c:pt idx="15">
                  <c:v>51.962000000000003</c:v>
                </c:pt>
                <c:pt idx="16">
                  <c:v>40.372</c:v>
                </c:pt>
                <c:pt idx="17">
                  <c:v>39.777000000000001</c:v>
                </c:pt>
                <c:pt idx="18">
                  <c:v>55.807000000000002</c:v>
                </c:pt>
                <c:pt idx="19">
                  <c:v>62.222000000000001</c:v>
                </c:pt>
                <c:pt idx="20">
                  <c:v>46.014000000000003</c:v>
                </c:pt>
                <c:pt idx="21">
                  <c:v>31.183</c:v>
                </c:pt>
                <c:pt idx="22">
                  <c:v>44.802</c:v>
                </c:pt>
                <c:pt idx="23">
                  <c:v>51.468000000000004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601088"/>
        <c:axId val="144601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41.760999999999996</c:v>
                </c:pt>
                <c:pt idx="13">
                  <c:v>63.62</c:v>
                </c:pt>
                <c:pt idx="14">
                  <c:v>59.45900000000001</c:v>
                </c:pt>
                <c:pt idx="15">
                  <c:v>51.938000000000002</c:v>
                </c:pt>
                <c:pt idx="16">
                  <c:v>40.395000000000003</c:v>
                </c:pt>
                <c:pt idx="17">
                  <c:v>42.271000000000008</c:v>
                </c:pt>
                <c:pt idx="18">
                  <c:v>68.563999999999993</c:v>
                </c:pt>
                <c:pt idx="19">
                  <c:v>62.666000000000004</c:v>
                </c:pt>
                <c:pt idx="20">
                  <c:v>46.014000000000003</c:v>
                </c:pt>
                <c:pt idx="21">
                  <c:v>31.753999999999998</c:v>
                </c:pt>
                <c:pt idx="22">
                  <c:v>44.802</c:v>
                </c:pt>
                <c:pt idx="23">
                  <c:v>51.957999999999991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601088"/>
        <c:axId val="144601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344.5</c:v>
                </c:pt>
                <c:pt idx="13">
                  <c:v>343.2</c:v>
                </c:pt>
                <c:pt idx="14">
                  <c:v>351.89</c:v>
                </c:pt>
                <c:pt idx="15">
                  <c:v>358.63</c:v>
                </c:pt>
                <c:pt idx="16">
                  <c:v>429.61</c:v>
                </c:pt>
                <c:pt idx="17">
                  <c:v>487</c:v>
                </c:pt>
                <c:pt idx="18">
                  <c:v>469</c:v>
                </c:pt>
                <c:pt idx="19">
                  <c:v>466.36</c:v>
                </c:pt>
                <c:pt idx="20">
                  <c:v>263.92</c:v>
                </c:pt>
                <c:pt idx="21">
                  <c:v>209.98</c:v>
                </c:pt>
                <c:pt idx="22">
                  <c:v>189.97</c:v>
                </c:pt>
                <c:pt idx="23">
                  <c:v>148.22999999999999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602264"/>
        <c:axId val="144601872"/>
      </c:lineChart>
      <c:catAx>
        <c:axId val="144601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601480"/>
        <c:crosses val="autoZero"/>
        <c:auto val="1"/>
        <c:lblAlgn val="ctr"/>
        <c:lblOffset val="100"/>
        <c:noMultiLvlLbl val="0"/>
      </c:catAx>
      <c:valAx>
        <c:axId val="144601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601088"/>
        <c:crosses val="autoZero"/>
        <c:crossBetween val="between"/>
      </c:valAx>
      <c:valAx>
        <c:axId val="144601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602264"/>
        <c:crosses val="max"/>
        <c:crossBetween val="between"/>
      </c:valAx>
      <c:catAx>
        <c:axId val="144602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4601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41.713000000000001</v>
      </c>
      <c r="O4" s="18">
        <v>63.656000000000006</v>
      </c>
      <c r="P4" s="18">
        <v>59.488000000000007</v>
      </c>
      <c r="Q4" s="18">
        <v>51.962000000000003</v>
      </c>
      <c r="R4" s="18">
        <v>40.372</v>
      </c>
      <c r="S4" s="18">
        <v>42.273000000000003</v>
      </c>
      <c r="T4" s="18">
        <v>68.572000000000003</v>
      </c>
      <c r="U4" s="18">
        <v>62.68</v>
      </c>
      <c r="V4" s="18">
        <v>46.014000000000003</v>
      </c>
      <c r="W4" s="18">
        <v>31.753999999999998</v>
      </c>
      <c r="X4" s="18">
        <v>44.802</v>
      </c>
      <c r="Y4" s="18">
        <v>51.957999999999998</v>
      </c>
      <c r="Z4" s="19"/>
      <c r="AA4" s="20">
        <f>SUM(B4:Z4)</f>
        <v>605.24400000000003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344.5</v>
      </c>
      <c r="O7" s="28">
        <v>343.2</v>
      </c>
      <c r="P7" s="28">
        <v>351.89</v>
      </c>
      <c r="Q7" s="28">
        <v>358.63</v>
      </c>
      <c r="R7" s="28">
        <v>429.61</v>
      </c>
      <c r="S7" s="28">
        <v>487</v>
      </c>
      <c r="T7" s="28">
        <v>469</v>
      </c>
      <c r="U7" s="28">
        <v>466.36</v>
      </c>
      <c r="V7" s="28">
        <v>263.92</v>
      </c>
      <c r="W7" s="28">
        <v>209.98</v>
      </c>
      <c r="X7" s="28">
        <v>189.97</v>
      </c>
      <c r="Y7" s="28">
        <v>148.22999999999999</v>
      </c>
      <c r="Z7" s="29"/>
      <c r="AA7" s="30">
        <f>IF(SUM(B7:Z7)&lt;&gt;0,AVERAGEIF(B7:Z7,"&lt;&gt;"""),"")</f>
        <v>338.5241666666667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41.713000000000001</v>
      </c>
      <c r="O14" s="57">
        <v>63.656000000000006</v>
      </c>
      <c r="P14" s="57">
        <v>59.362000000000009</v>
      </c>
      <c r="Q14" s="57">
        <v>51.962000000000003</v>
      </c>
      <c r="R14" s="57">
        <v>40.372</v>
      </c>
      <c r="S14" s="57">
        <v>39.777000000000001</v>
      </c>
      <c r="T14" s="57">
        <v>55.807000000000002</v>
      </c>
      <c r="U14" s="57">
        <v>62.222000000000001</v>
      </c>
      <c r="V14" s="57">
        <v>46.014000000000003</v>
      </c>
      <c r="W14" s="57">
        <v>31.183</v>
      </c>
      <c r="X14" s="57">
        <v>44.802</v>
      </c>
      <c r="Y14" s="57">
        <v>51.468000000000004</v>
      </c>
      <c r="Z14" s="58"/>
      <c r="AA14" s="59">
        <f t="shared" si="0"/>
        <v>588.33799999999997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41.713000000000001</v>
      </c>
      <c r="O16" s="62">
        <f t="shared" si="1"/>
        <v>63.656000000000006</v>
      </c>
      <c r="P16" s="62">
        <f t="shared" si="1"/>
        <v>59.362000000000009</v>
      </c>
      <c r="Q16" s="62">
        <f t="shared" si="1"/>
        <v>51.962000000000003</v>
      </c>
      <c r="R16" s="62">
        <f t="shared" si="1"/>
        <v>40.372</v>
      </c>
      <c r="S16" s="62">
        <f t="shared" si="1"/>
        <v>39.777000000000001</v>
      </c>
      <c r="T16" s="62">
        <f t="shared" si="1"/>
        <v>55.807000000000002</v>
      </c>
      <c r="U16" s="62">
        <f t="shared" si="1"/>
        <v>62.222000000000001</v>
      </c>
      <c r="V16" s="62">
        <f t="shared" si="1"/>
        <v>46.014000000000003</v>
      </c>
      <c r="W16" s="62">
        <f t="shared" si="1"/>
        <v>31.183</v>
      </c>
      <c r="X16" s="62">
        <f t="shared" si="1"/>
        <v>44.802</v>
      </c>
      <c r="Y16" s="62">
        <f t="shared" si="1"/>
        <v>51.468000000000004</v>
      </c>
      <c r="Z16" s="63" t="str">
        <f t="shared" si="1"/>
        <v/>
      </c>
      <c r="AA16" s="64">
        <f>SUM(AA10:AA15)</f>
        <v>588.33799999999997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2.496</v>
      </c>
      <c r="T20" s="77">
        <v>1.9159999999999999</v>
      </c>
      <c r="U20" s="77">
        <v>0.45800000000000002</v>
      </c>
      <c r="V20" s="77"/>
      <c r="W20" s="77"/>
      <c r="X20" s="77"/>
      <c r="Y20" s="77"/>
      <c r="Z20" s="78"/>
      <c r="AA20" s="79">
        <f t="shared" si="2"/>
        <v>4.87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0.126</v>
      </c>
      <c r="Q21" s="81"/>
      <c r="R21" s="81"/>
      <c r="S21" s="81"/>
      <c r="T21" s="81">
        <v>0.749</v>
      </c>
      <c r="U21" s="81"/>
      <c r="V21" s="81"/>
      <c r="W21" s="81">
        <v>0.57099999999999995</v>
      </c>
      <c r="X21" s="81"/>
      <c r="Y21" s="81">
        <v>0.49</v>
      </c>
      <c r="Z21" s="78"/>
      <c r="AA21" s="79">
        <f t="shared" si="2"/>
        <v>1.9359999999999999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0.126</v>
      </c>
      <c r="Q25" s="88">
        <f t="shared" si="3"/>
        <v>0</v>
      </c>
      <c r="R25" s="88">
        <f t="shared" si="3"/>
        <v>0</v>
      </c>
      <c r="S25" s="88">
        <f t="shared" si="3"/>
        <v>2.496</v>
      </c>
      <c r="T25" s="88">
        <f t="shared" si="3"/>
        <v>2.665</v>
      </c>
      <c r="U25" s="88">
        <f t="shared" si="3"/>
        <v>0.45800000000000002</v>
      </c>
      <c r="V25" s="88">
        <f t="shared" si="3"/>
        <v>0</v>
      </c>
      <c r="W25" s="88">
        <f t="shared" si="3"/>
        <v>0.57099999999999995</v>
      </c>
      <c r="X25" s="88">
        <f t="shared" si="3"/>
        <v>0</v>
      </c>
      <c r="Y25" s="88">
        <f t="shared" si="3"/>
        <v>0.49</v>
      </c>
      <c r="Z25" s="89" t="str">
        <f t="shared" si="3"/>
        <v/>
      </c>
      <c r="AA25" s="90">
        <f>SUM(AA19:AA24)</f>
        <v>6.806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41.713000000000001</v>
      </c>
      <c r="O29" s="77">
        <v>63.655999999999999</v>
      </c>
      <c r="P29" s="77">
        <v>59.488</v>
      </c>
      <c r="Q29" s="77">
        <v>51.962000000000003</v>
      </c>
      <c r="R29" s="77">
        <v>40.372</v>
      </c>
      <c r="S29" s="77">
        <v>42.273000000000003</v>
      </c>
      <c r="T29" s="77">
        <v>58.472000000000001</v>
      </c>
      <c r="U29" s="77">
        <v>62.68</v>
      </c>
      <c r="V29" s="77">
        <v>46.014000000000003</v>
      </c>
      <c r="W29" s="77">
        <v>31.754000000000001</v>
      </c>
      <c r="X29" s="77">
        <v>44.802</v>
      </c>
      <c r="Y29" s="77">
        <v>51.957999999999998</v>
      </c>
      <c r="Z29" s="78"/>
      <c r="AA29" s="79">
        <f>SUM(B29:Z29)</f>
        <v>595.14400000000001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41.713000000000001</v>
      </c>
      <c r="O31" s="62">
        <f t="shared" si="4"/>
        <v>63.655999999999999</v>
      </c>
      <c r="P31" s="62">
        <f t="shared" si="4"/>
        <v>59.488</v>
      </c>
      <c r="Q31" s="62">
        <f t="shared" si="4"/>
        <v>51.962000000000003</v>
      </c>
      <c r="R31" s="62">
        <f t="shared" si="4"/>
        <v>40.372</v>
      </c>
      <c r="S31" s="62">
        <f t="shared" si="4"/>
        <v>42.273000000000003</v>
      </c>
      <c r="T31" s="62">
        <f t="shared" si="4"/>
        <v>58.472000000000001</v>
      </c>
      <c r="U31" s="62">
        <f t="shared" si="4"/>
        <v>62.68</v>
      </c>
      <c r="V31" s="62">
        <f t="shared" si="4"/>
        <v>46.014000000000003</v>
      </c>
      <c r="W31" s="62">
        <f t="shared" si="4"/>
        <v>31.754000000000001</v>
      </c>
      <c r="X31" s="62">
        <f t="shared" si="4"/>
        <v>44.802</v>
      </c>
      <c r="Y31" s="62">
        <f t="shared" si="4"/>
        <v>51.957999999999998</v>
      </c>
      <c r="Z31" s="63" t="str">
        <f t="shared" si="4"/>
        <v/>
      </c>
      <c r="AA31" s="64">
        <f>SUM(AA28:AA30)</f>
        <v>595.14400000000001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10.1</v>
      </c>
      <c r="U38" s="99"/>
      <c r="V38" s="99"/>
      <c r="W38" s="99"/>
      <c r="X38" s="99"/>
      <c r="Y38" s="99"/>
      <c r="Z38" s="100"/>
      <c r="AA38" s="79">
        <f t="shared" si="5"/>
        <v>10.1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10.1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10.1</v>
      </c>
      <c r="U46" s="99"/>
      <c r="V46" s="99"/>
      <c r="W46" s="99"/>
      <c r="X46" s="99"/>
      <c r="Y46" s="99"/>
      <c r="Z46" s="100"/>
      <c r="AA46" s="79">
        <f t="shared" si="7"/>
        <v>10.1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10.1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41.713000000000001</v>
      </c>
      <c r="O51" s="88">
        <f t="shared" si="10"/>
        <v>63.656000000000006</v>
      </c>
      <c r="P51" s="88">
        <f t="shared" si="10"/>
        <v>59.488000000000007</v>
      </c>
      <c r="Q51" s="88">
        <f t="shared" si="10"/>
        <v>51.962000000000003</v>
      </c>
      <c r="R51" s="88">
        <f t="shared" si="10"/>
        <v>40.372</v>
      </c>
      <c r="S51" s="88">
        <f t="shared" si="10"/>
        <v>42.273000000000003</v>
      </c>
      <c r="T51" s="88">
        <f t="shared" si="10"/>
        <v>68.572000000000003</v>
      </c>
      <c r="U51" s="88">
        <f t="shared" si="10"/>
        <v>62.68</v>
      </c>
      <c r="V51" s="88">
        <f t="shared" si="10"/>
        <v>46.014000000000003</v>
      </c>
      <c r="W51" s="88">
        <f t="shared" si="10"/>
        <v>31.754000000000001</v>
      </c>
      <c r="X51" s="88">
        <f t="shared" si="10"/>
        <v>44.802</v>
      </c>
      <c r="Y51" s="88">
        <f t="shared" si="10"/>
        <v>51.958000000000006</v>
      </c>
      <c r="Z51" s="89" t="str">
        <f t="shared" si="10"/>
        <v/>
      </c>
      <c r="AA51" s="104">
        <f>SUM(B51:Z51)</f>
        <v>605.24400000000003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41.760999999999996</v>
      </c>
      <c r="O4" s="18">
        <v>63.62</v>
      </c>
      <c r="P4" s="18">
        <v>59.45900000000001</v>
      </c>
      <c r="Q4" s="18">
        <v>51.938000000000002</v>
      </c>
      <c r="R4" s="18">
        <v>40.395000000000003</v>
      </c>
      <c r="S4" s="18">
        <v>42.271000000000008</v>
      </c>
      <c r="T4" s="18">
        <v>68.563999999999993</v>
      </c>
      <c r="U4" s="18">
        <v>62.666000000000004</v>
      </c>
      <c r="V4" s="18">
        <v>46.014000000000003</v>
      </c>
      <c r="W4" s="18">
        <v>31.753999999999998</v>
      </c>
      <c r="X4" s="18">
        <v>44.802</v>
      </c>
      <c r="Y4" s="18">
        <v>51.957999999999991</v>
      </c>
      <c r="Z4" s="19"/>
      <c r="AA4" s="20">
        <f>SUM(B4:Z4)</f>
        <v>605.202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344.5</v>
      </c>
      <c r="O7" s="28">
        <v>343.2</v>
      </c>
      <c r="P7" s="28">
        <v>351.89</v>
      </c>
      <c r="Q7" s="28">
        <v>358.63</v>
      </c>
      <c r="R7" s="28">
        <v>429.61</v>
      </c>
      <c r="S7" s="28">
        <v>487</v>
      </c>
      <c r="T7" s="28">
        <v>469</v>
      </c>
      <c r="U7" s="28">
        <v>466.36</v>
      </c>
      <c r="V7" s="28">
        <v>263.92</v>
      </c>
      <c r="W7" s="28">
        <v>209.98</v>
      </c>
      <c r="X7" s="28">
        <v>189.97</v>
      </c>
      <c r="Y7" s="28">
        <v>148.22999999999999</v>
      </c>
      <c r="Z7" s="29"/>
      <c r="AA7" s="30">
        <f>IF(SUM(B7:Z7)&lt;&gt;0,AVERAGEIF(B7:Z7,"&lt;&gt;"""),"")</f>
        <v>338.5241666666667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31.545999999999999</v>
      </c>
      <c r="U10" s="42"/>
      <c r="V10" s="42"/>
      <c r="W10" s="42"/>
      <c r="X10" s="42"/>
      <c r="Y10" s="42"/>
      <c r="Z10" s="43"/>
      <c r="AA10" s="44">
        <f t="shared" ref="AA10:AA15" si="0">SUM(B10:Z10)</f>
        <v>31.545999999999999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11.26</v>
      </c>
      <c r="Z12" s="53"/>
      <c r="AA12" s="54">
        <f t="shared" si="0"/>
        <v>11.26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0.13900000000000001</v>
      </c>
      <c r="R14" s="57"/>
      <c r="S14" s="57"/>
      <c r="T14" s="57"/>
      <c r="U14" s="57"/>
      <c r="V14" s="57">
        <v>1.3320000000000001</v>
      </c>
      <c r="W14" s="57">
        <v>13.135999999999999</v>
      </c>
      <c r="X14" s="57">
        <v>15.32</v>
      </c>
      <c r="Y14" s="57">
        <v>15.32</v>
      </c>
      <c r="Z14" s="58"/>
      <c r="AA14" s="59">
        <f t="shared" si="0"/>
        <v>45.247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0.13900000000000001</v>
      </c>
      <c r="R16" s="62">
        <f t="shared" si="1"/>
        <v>0</v>
      </c>
      <c r="S16" s="62">
        <f t="shared" si="1"/>
        <v>0</v>
      </c>
      <c r="T16" s="62">
        <f t="shared" si="1"/>
        <v>31.545999999999999</v>
      </c>
      <c r="U16" s="62">
        <f t="shared" si="1"/>
        <v>0</v>
      </c>
      <c r="V16" s="62">
        <f t="shared" si="1"/>
        <v>1.3320000000000001</v>
      </c>
      <c r="W16" s="62">
        <f t="shared" si="1"/>
        <v>13.135999999999999</v>
      </c>
      <c r="X16" s="62">
        <f t="shared" si="1"/>
        <v>15.32</v>
      </c>
      <c r="Y16" s="62">
        <f t="shared" si="1"/>
        <v>26.58</v>
      </c>
      <c r="Z16" s="63" t="str">
        <f t="shared" si="1"/>
        <v/>
      </c>
      <c r="AA16" s="64">
        <f>SUM(AA10:AA15)</f>
        <v>88.052999999999997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4.1100000000000003</v>
      </c>
      <c r="O20" s="77">
        <v>3.96</v>
      </c>
      <c r="P20" s="77">
        <v>4.7110000000000003</v>
      </c>
      <c r="Q20" s="77">
        <v>3.98</v>
      </c>
      <c r="R20" s="77">
        <v>10.859000000000002</v>
      </c>
      <c r="S20" s="77">
        <v>3.919</v>
      </c>
      <c r="T20" s="77">
        <v>9.7349999999999994</v>
      </c>
      <c r="U20" s="77">
        <v>4.2040000000000006</v>
      </c>
      <c r="V20" s="77">
        <v>4.0550000000000006</v>
      </c>
      <c r="W20" s="77">
        <v>4.2780000000000005</v>
      </c>
      <c r="X20" s="77">
        <v>10.236999999999998</v>
      </c>
      <c r="Y20" s="77">
        <v>6.34</v>
      </c>
      <c r="Z20" s="78"/>
      <c r="AA20" s="79">
        <f t="shared" si="2"/>
        <v>70.388000000000005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19.751000000000001</v>
      </c>
      <c r="O21" s="81">
        <v>10.86</v>
      </c>
      <c r="P21" s="81">
        <v>18.648</v>
      </c>
      <c r="Q21" s="81">
        <v>19.518999999999998</v>
      </c>
      <c r="R21" s="81">
        <v>17.135999999999999</v>
      </c>
      <c r="S21" s="81">
        <v>13.652000000000001</v>
      </c>
      <c r="T21" s="81">
        <v>27.283000000000001</v>
      </c>
      <c r="U21" s="81">
        <v>17.062000000000005</v>
      </c>
      <c r="V21" s="81">
        <v>16.126999999999999</v>
      </c>
      <c r="W21" s="81">
        <v>14.34</v>
      </c>
      <c r="X21" s="81">
        <v>19.245000000000001</v>
      </c>
      <c r="Y21" s="81">
        <v>19.038</v>
      </c>
      <c r="Z21" s="78"/>
      <c r="AA21" s="79">
        <f t="shared" si="2"/>
        <v>212.66100000000003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23.861000000000001</v>
      </c>
      <c r="O25" s="88">
        <f t="shared" si="3"/>
        <v>14.82</v>
      </c>
      <c r="P25" s="88">
        <f t="shared" si="3"/>
        <v>23.359000000000002</v>
      </c>
      <c r="Q25" s="88">
        <f t="shared" si="3"/>
        <v>23.498999999999999</v>
      </c>
      <c r="R25" s="88">
        <f t="shared" si="3"/>
        <v>27.995000000000001</v>
      </c>
      <c r="S25" s="88">
        <f t="shared" si="3"/>
        <v>17.571000000000002</v>
      </c>
      <c r="T25" s="88">
        <f t="shared" si="3"/>
        <v>37.018000000000001</v>
      </c>
      <c r="U25" s="88">
        <f t="shared" si="3"/>
        <v>21.266000000000005</v>
      </c>
      <c r="V25" s="88">
        <f t="shared" si="3"/>
        <v>20.181999999999999</v>
      </c>
      <c r="W25" s="88">
        <f t="shared" si="3"/>
        <v>18.618000000000002</v>
      </c>
      <c r="X25" s="88">
        <f t="shared" si="3"/>
        <v>29.481999999999999</v>
      </c>
      <c r="Y25" s="88">
        <f t="shared" si="3"/>
        <v>25.378</v>
      </c>
      <c r="Z25" s="89">
        <f t="shared" si="3"/>
        <v>0</v>
      </c>
      <c r="AA25" s="90">
        <f t="shared" si="3"/>
        <v>283.04900000000004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23.861000000000001</v>
      </c>
      <c r="O29" s="77">
        <v>14.82</v>
      </c>
      <c r="P29" s="77">
        <v>23.359000000000002</v>
      </c>
      <c r="Q29" s="77">
        <v>23.638000000000002</v>
      </c>
      <c r="R29" s="77">
        <v>27.995000000000001</v>
      </c>
      <c r="S29" s="77">
        <v>17.571000000000002</v>
      </c>
      <c r="T29" s="77">
        <v>68.563999999999993</v>
      </c>
      <c r="U29" s="77">
        <v>21.265999999999998</v>
      </c>
      <c r="V29" s="77">
        <v>21.513999999999999</v>
      </c>
      <c r="W29" s="77">
        <v>31.754000000000001</v>
      </c>
      <c r="X29" s="77">
        <v>44.802</v>
      </c>
      <c r="Y29" s="77">
        <v>51.957999999999998</v>
      </c>
      <c r="Z29" s="78"/>
      <c r="AA29" s="79">
        <f>SUM(B29:Z29)</f>
        <v>371.10199999999998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23.861000000000001</v>
      </c>
      <c r="O31" s="62">
        <f t="shared" si="4"/>
        <v>14.82</v>
      </c>
      <c r="P31" s="62">
        <f t="shared" si="4"/>
        <v>23.359000000000002</v>
      </c>
      <c r="Q31" s="62">
        <f t="shared" si="4"/>
        <v>23.638000000000002</v>
      </c>
      <c r="R31" s="62">
        <f t="shared" si="4"/>
        <v>27.995000000000001</v>
      </c>
      <c r="S31" s="62">
        <f t="shared" si="4"/>
        <v>17.571000000000002</v>
      </c>
      <c r="T31" s="62">
        <f t="shared" si="4"/>
        <v>68.563999999999993</v>
      </c>
      <c r="U31" s="62">
        <f t="shared" si="4"/>
        <v>21.265999999999998</v>
      </c>
      <c r="V31" s="62">
        <f t="shared" si="4"/>
        <v>21.513999999999999</v>
      </c>
      <c r="W31" s="62">
        <f t="shared" si="4"/>
        <v>31.754000000000001</v>
      </c>
      <c r="X31" s="62">
        <f t="shared" si="4"/>
        <v>44.802</v>
      </c>
      <c r="Y31" s="62">
        <f t="shared" si="4"/>
        <v>51.957999999999998</v>
      </c>
      <c r="Z31" s="63">
        <f t="shared" si="4"/>
        <v>0</v>
      </c>
      <c r="AA31" s="64">
        <f t="shared" si="4"/>
        <v>371.10199999999998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17.899999999999999</v>
      </c>
      <c r="O38" s="99">
        <v>48.8</v>
      </c>
      <c r="P38" s="99">
        <v>36.1</v>
      </c>
      <c r="Q38" s="99">
        <v>28.3</v>
      </c>
      <c r="R38" s="99">
        <v>12.4</v>
      </c>
      <c r="S38" s="99">
        <v>24.7</v>
      </c>
      <c r="T38" s="99"/>
      <c r="U38" s="99">
        <v>41.4</v>
      </c>
      <c r="V38" s="99">
        <v>24.5</v>
      </c>
      <c r="W38" s="99"/>
      <c r="X38" s="99"/>
      <c r="Y38" s="99"/>
      <c r="Z38" s="100"/>
      <c r="AA38" s="79">
        <f t="shared" si="5"/>
        <v>234.1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17.899999999999999</v>
      </c>
      <c r="O39" s="88">
        <f t="shared" si="6"/>
        <v>48.8</v>
      </c>
      <c r="P39" s="88">
        <f t="shared" si="6"/>
        <v>36.1</v>
      </c>
      <c r="Q39" s="88">
        <f t="shared" si="6"/>
        <v>28.3</v>
      </c>
      <c r="R39" s="88">
        <f t="shared" si="6"/>
        <v>12.4</v>
      </c>
      <c r="S39" s="88">
        <f t="shared" si="6"/>
        <v>24.7</v>
      </c>
      <c r="T39" s="88">
        <f t="shared" si="6"/>
        <v>0</v>
      </c>
      <c r="U39" s="88">
        <f t="shared" si="6"/>
        <v>41.4</v>
      </c>
      <c r="V39" s="88">
        <f t="shared" si="6"/>
        <v>24.5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234.1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17.899999999999999</v>
      </c>
      <c r="O46" s="99">
        <v>48.8</v>
      </c>
      <c r="P46" s="99">
        <v>36.1</v>
      </c>
      <c r="Q46" s="99">
        <v>28.3</v>
      </c>
      <c r="R46" s="99">
        <v>12.4</v>
      </c>
      <c r="S46" s="99">
        <v>24.7</v>
      </c>
      <c r="T46" s="99"/>
      <c r="U46" s="99">
        <v>41.4</v>
      </c>
      <c r="V46" s="99">
        <v>24.5</v>
      </c>
      <c r="W46" s="99"/>
      <c r="X46" s="99"/>
      <c r="Y46" s="99"/>
      <c r="Z46" s="100"/>
      <c r="AA46" s="79">
        <f t="shared" si="7"/>
        <v>234.1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17.899999999999999</v>
      </c>
      <c r="O48" s="88">
        <f t="shared" si="8"/>
        <v>48.8</v>
      </c>
      <c r="P48" s="88">
        <f t="shared" si="8"/>
        <v>36.1</v>
      </c>
      <c r="Q48" s="88">
        <f t="shared" si="8"/>
        <v>28.3</v>
      </c>
      <c r="R48" s="88">
        <f t="shared" si="8"/>
        <v>12.4</v>
      </c>
      <c r="S48" s="88">
        <f t="shared" si="8"/>
        <v>24.7</v>
      </c>
      <c r="T48" s="88">
        <f t="shared" si="8"/>
        <v>0</v>
      </c>
      <c r="U48" s="88">
        <f t="shared" si="8"/>
        <v>41.4</v>
      </c>
      <c r="V48" s="88">
        <f t="shared" si="8"/>
        <v>24.5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234.1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41.760999999999996</v>
      </c>
      <c r="O51" s="88">
        <f t="shared" si="10"/>
        <v>63.62</v>
      </c>
      <c r="P51" s="88">
        <f t="shared" si="10"/>
        <v>59.459000000000003</v>
      </c>
      <c r="Q51" s="88">
        <f t="shared" si="10"/>
        <v>51.938000000000002</v>
      </c>
      <c r="R51" s="88">
        <f t="shared" si="10"/>
        <v>40.395000000000003</v>
      </c>
      <c r="S51" s="88">
        <f t="shared" si="10"/>
        <v>42.271000000000001</v>
      </c>
      <c r="T51" s="88">
        <f t="shared" si="10"/>
        <v>68.563999999999993</v>
      </c>
      <c r="U51" s="88">
        <f t="shared" si="10"/>
        <v>62.666000000000004</v>
      </c>
      <c r="V51" s="88">
        <f t="shared" si="10"/>
        <v>46.013999999999996</v>
      </c>
      <c r="W51" s="88">
        <f t="shared" si="10"/>
        <v>31.754000000000001</v>
      </c>
      <c r="X51" s="88">
        <f t="shared" si="10"/>
        <v>44.802</v>
      </c>
      <c r="Y51" s="88">
        <f t="shared" si="10"/>
        <v>51.957999999999998</v>
      </c>
      <c r="Z51" s="89">
        <f t="shared" si="10"/>
        <v>0</v>
      </c>
      <c r="AA51" s="104">
        <f>SUM(B51:Z51)</f>
        <v>605.202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17.899999999999999</v>
      </c>
      <c r="O4" s="18">
        <v>48.8</v>
      </c>
      <c r="P4" s="18">
        <v>36.1</v>
      </c>
      <c r="Q4" s="18">
        <v>28.3</v>
      </c>
      <c r="R4" s="18">
        <v>12.4</v>
      </c>
      <c r="S4" s="18">
        <v>24.7</v>
      </c>
      <c r="T4" s="18">
        <v>-10.1</v>
      </c>
      <c r="U4" s="18">
        <v>41.4</v>
      </c>
      <c r="V4" s="18">
        <v>24.5</v>
      </c>
      <c r="W4" s="18"/>
      <c r="X4" s="18"/>
      <c r="Y4" s="18"/>
      <c r="Z4" s="19"/>
      <c r="AA4" s="111">
        <f>SUM(B4:Z4)</f>
        <v>224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344.5</v>
      </c>
      <c r="O7" s="117">
        <v>343.2</v>
      </c>
      <c r="P7" s="117">
        <v>351.89</v>
      </c>
      <c r="Q7" s="117">
        <v>358.63</v>
      </c>
      <c r="R7" s="117">
        <v>429.61</v>
      </c>
      <c r="S7" s="117">
        <v>487</v>
      </c>
      <c r="T7" s="117">
        <v>469</v>
      </c>
      <c r="U7" s="117">
        <v>466.36</v>
      </c>
      <c r="V7" s="117">
        <v>263.92</v>
      </c>
      <c r="W7" s="117">
        <v>209.98</v>
      </c>
      <c r="X7" s="117">
        <v>189.97</v>
      </c>
      <c r="Y7" s="117">
        <v>148.22999999999999</v>
      </c>
      <c r="Z7" s="118"/>
      <c r="AA7" s="119">
        <f>IF(SUM(B7:Z7)&lt;&gt;0,AVERAGEIF(B7:Z7,"&lt;&gt;"""),"")</f>
        <v>338.5241666666667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10.1</v>
      </c>
      <c r="U15" s="133"/>
      <c r="V15" s="133"/>
      <c r="W15" s="133"/>
      <c r="X15" s="133"/>
      <c r="Y15" s="133"/>
      <c r="Z15" s="131"/>
      <c r="AA15" s="132">
        <f t="shared" si="0"/>
        <v>10.1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10.1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17.899999999999999</v>
      </c>
      <c r="O23" s="133">
        <v>48.8</v>
      </c>
      <c r="P23" s="133">
        <v>36.1</v>
      </c>
      <c r="Q23" s="133">
        <v>28.3</v>
      </c>
      <c r="R23" s="133">
        <v>12.4</v>
      </c>
      <c r="S23" s="133">
        <v>24.7</v>
      </c>
      <c r="T23" s="133"/>
      <c r="U23" s="133">
        <v>41.4</v>
      </c>
      <c r="V23" s="133">
        <v>24.5</v>
      </c>
      <c r="W23" s="133"/>
      <c r="X23" s="133"/>
      <c r="Y23" s="133"/>
      <c r="Z23" s="131"/>
      <c r="AA23" s="132">
        <f t="shared" si="2"/>
        <v>234.1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17.899999999999999</v>
      </c>
      <c r="O24" s="135">
        <f t="shared" si="3"/>
        <v>48.8</v>
      </c>
      <c r="P24" s="135">
        <f t="shared" si="3"/>
        <v>36.1</v>
      </c>
      <c r="Q24" s="135">
        <f t="shared" si="3"/>
        <v>28.3</v>
      </c>
      <c r="R24" s="135">
        <f t="shared" si="3"/>
        <v>12.4</v>
      </c>
      <c r="S24" s="135">
        <f t="shared" si="3"/>
        <v>24.7</v>
      </c>
      <c r="T24" s="135">
        <f t="shared" si="3"/>
        <v>0</v>
      </c>
      <c r="U24" s="135">
        <f t="shared" si="3"/>
        <v>41.4</v>
      </c>
      <c r="V24" s="135">
        <f t="shared" si="3"/>
        <v>24.5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234.1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2022-12-08T09:33:26Z</dcterms:created>
  <dcterms:modified xsi:type="dcterms:W3CDTF">2022-12-08T09:33:27Z</dcterms:modified>
</cp:coreProperties>
</file>