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<sst xmlns="http://schemas.openxmlformats.org/spreadsheetml/2006/main" count="117" uniqueCount="53">
  <si>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07/12/2022 11:27:39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</si>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</sst>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19.963000000000001</c:v>
                </c:pt>
                <c:pt idx="13">
                  <c:v>18.55</c:v>
                </c:pt>
                <c:pt idx="17">
                  <c:v>53</c:v>
                </c:pt>
                <c:pt idx="18">
                  <c:v>49</c:v>
                </c:pt>
                <c:pt idx="19">
                  <c:v>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3.4130000000000003</c:v>
                </c:pt>
                <c:pt idx="13">
                  <c:v>2.99</c:v>
                </c:pt>
                <c:pt idx="14">
                  <c:v>4.2960000000000003</c:v>
                </c:pt>
                <c:pt idx="15">
                  <c:v>2.5489999999999999</c:v>
                </c:pt>
                <c:pt idx="16">
                  <c:v>1.9809999999999999</c:v>
                </c:pt>
                <c:pt idx="17">
                  <c:v>3.8160000000000003</c:v>
                </c:pt>
                <c:pt idx="18">
                  <c:v>17.696999999999999</c:v>
                </c:pt>
                <c:pt idx="19">
                  <c:v>24.753</c:v>
                </c:pt>
                <c:pt idx="20">
                  <c:v>5.0540000000000003</c:v>
                </c:pt>
                <c:pt idx="21">
                  <c:v>9.048</c:v>
                </c:pt>
                <c:pt idx="22">
                  <c:v>17.018000000000001</c:v>
                </c:pt>
                <c:pt idx="23">
                  <c:v>18.824000000000002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1140040"/>
        <c:axId val="501140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23.475999999999999</c:v>
                </c:pt>
                <c:pt idx="13">
                  <c:v>21.646000000000004</c:v>
                </c:pt>
                <c:pt idx="14">
                  <c:v>5.3930000000000007</c:v>
                </c:pt>
                <c:pt idx="15">
                  <c:v>3.1739999999999999</c:v>
                </c:pt>
                <c:pt idx="16">
                  <c:v>5.0420000000000007</c:v>
                </c:pt>
                <c:pt idx="17">
                  <c:v>56.931999999999988</c:v>
                </c:pt>
                <c:pt idx="18">
                  <c:v>66.948999999999998</c:v>
                </c:pt>
                <c:pt idx="19">
                  <c:v>82.48</c:v>
                </c:pt>
                <c:pt idx="20">
                  <c:v>5.4969999999999999</c:v>
                </c:pt>
                <c:pt idx="21">
                  <c:v>9.1499999999999986</c:v>
                </c:pt>
                <c:pt idx="22">
                  <c:v>17.096999999999998</c:v>
                </c:pt>
                <c:pt idx="23">
                  <c:v>29.291999999999998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140040"/>
        <c:axId val="501140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313</c:v>
                </c:pt>
                <c:pt idx="13">
                  <c:v>313</c:v>
                </c:pt>
                <c:pt idx="14">
                  <c:v>550</c:v>
                </c:pt>
                <c:pt idx="15">
                  <c:v>550</c:v>
                </c:pt>
                <c:pt idx="16">
                  <c:v>550</c:v>
                </c:pt>
                <c:pt idx="17">
                  <c:v>475</c:v>
                </c:pt>
                <c:pt idx="18">
                  <c:v>484.11</c:v>
                </c:pt>
                <c:pt idx="19">
                  <c:v>463.21</c:v>
                </c:pt>
                <c:pt idx="20">
                  <c:v>250.38</c:v>
                </c:pt>
                <c:pt idx="21">
                  <c:v>200.77</c:v>
                </c:pt>
                <c:pt idx="22">
                  <c:v>186.57</c:v>
                </c:pt>
                <c:pt idx="23">
                  <c:v>162.29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141216"/>
        <c:axId val="501140824"/>
      </c:lineChart>
      <c:catAx>
        <c:axId val="501140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140432"/>
        <c:crosses val="autoZero"/>
        <c:auto val="1"/>
        <c:lblAlgn val="ctr"/>
        <c:lblOffset val="100"/>
        <c:noMultiLvlLbl val="0"/>
      </c:catAx>
      <c:valAx>
        <c:axId val="50114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140040"/>
        <c:crosses val="autoZero"/>
        <c:crossBetween val="between"/>
      </c:valAx>
      <c:valAx>
        <c:axId val="501140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141216"/>
        <c:crosses val="max"/>
        <c:crossBetween val="between"/>
      </c:valAx>
      <c:catAx>
        <c:axId val="501141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1140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23.476000000000003</v>
      </c>
      <c r="O4" s="18">
        <v>21.646000000000001</v>
      </c>
      <c r="P4" s="18">
        <v>5.3929999999999998</v>
      </c>
      <c r="Q4" s="18">
        <v>3.1739999999999995</v>
      </c>
      <c r="R4" s="18">
        <v>5.0419999999999998</v>
      </c>
      <c r="S4" s="18">
        <v>56.884999999999998</v>
      </c>
      <c r="T4" s="18">
        <v>66.972999999999985</v>
      </c>
      <c r="U4" s="18">
        <v>82.48299999999999</v>
      </c>
      <c r="V4" s="18">
        <v>5.4970000000000008</v>
      </c>
      <c r="W4" s="18">
        <v>9.15</v>
      </c>
      <c r="X4" s="18">
        <v>17.097000000000001</v>
      </c>
      <c r="Y4" s="18">
        <v>29.292000000000002</v>
      </c>
      <c r="Z4" s="19"/>
      <c r="AA4" s="20">
        <f>SUM(B4:Z4)</f>
        <v>326.10799999999995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313</v>
      </c>
      <c r="O7" s="28">
        <v>313</v>
      </c>
      <c r="P7" s="28">
        <v>550</v>
      </c>
      <c r="Q7" s="28">
        <v>550</v>
      </c>
      <c r="R7" s="28">
        <v>550</v>
      </c>
      <c r="S7" s="28">
        <v>475</v>
      </c>
      <c r="T7" s="28">
        <v>484.11</v>
      </c>
      <c r="U7" s="28">
        <v>463.21</v>
      </c>
      <c r="V7" s="28">
        <v>250.38</v>
      </c>
      <c r="W7" s="28">
        <v>200.77</v>
      </c>
      <c r="X7" s="28">
        <v>186.57</v>
      </c>
      <c r="Y7" s="28">
        <v>162.29</v>
      </c>
      <c r="Z7" s="29"/>
      <c r="AA7" s="30">
        <f>IF(SUM(B7:Z7)&lt;&gt;0,AVERAGEIF(B7:Z7,"&lt;&gt;"""),"")</f>
        <v>374.86083333333335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19.963000000000001</v>
      </c>
      <c r="O12" s="52">
        <v>18.55</v>
      </c>
      <c r="P12" s="52"/>
      <c r="Q12" s="52"/>
      <c r="R12" s="52"/>
      <c r="S12" s="52">
        <v>53</v>
      </c>
      <c r="T12" s="52">
        <v>49</v>
      </c>
      <c r="U12" s="52">
        <v>57</v>
      </c>
      <c r="V12" s="52"/>
      <c r="W12" s="52"/>
      <c r="X12" s="52"/>
      <c r="Y12" s="52"/>
      <c r="Z12" s="53"/>
      <c r="AA12" s="54">
        <f t="shared" si="0"/>
        <v>197.51300000000001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3.4130000000000003</v>
      </c>
      <c r="O14" s="57">
        <v>2.99</v>
      </c>
      <c r="P14" s="57">
        <v>4.2960000000000003</v>
      </c>
      <c r="Q14" s="57">
        <v>2.5489999999999999</v>
      </c>
      <c r="R14" s="57">
        <v>1.9809999999999999</v>
      </c>
      <c r="S14" s="57">
        <v>3.8160000000000003</v>
      </c>
      <c r="T14" s="57">
        <v>17.696999999999999</v>
      </c>
      <c r="U14" s="57">
        <v>24.753</v>
      </c>
      <c r="V14" s="57">
        <v>5.0540000000000003</v>
      </c>
      <c r="W14" s="57">
        <v>9.048</v>
      </c>
      <c r="X14" s="57">
        <v>17.018000000000001</v>
      </c>
      <c r="Y14" s="57">
        <v>18.824000000000002</v>
      </c>
      <c r="Z14" s="58"/>
      <c r="AA14" s="59">
        <f t="shared" si="0"/>
        <v>111.43900000000001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23.376000000000001</v>
      </c>
      <c r="O16" s="62">
        <f t="shared" si="1"/>
        <v>21.54</v>
      </c>
      <c r="P16" s="62">
        <f t="shared" si="1"/>
        <v>4.2960000000000003</v>
      </c>
      <c r="Q16" s="62">
        <f t="shared" si="1"/>
        <v>2.5489999999999999</v>
      </c>
      <c r="R16" s="62">
        <f t="shared" si="1"/>
        <v>1.9809999999999999</v>
      </c>
      <c r="S16" s="62">
        <f t="shared" si="1"/>
        <v>56.816000000000003</v>
      </c>
      <c r="T16" s="62">
        <f t="shared" si="1"/>
        <v>66.697000000000003</v>
      </c>
      <c r="U16" s="62">
        <f t="shared" si="1"/>
        <v>81.753</v>
      </c>
      <c r="V16" s="62">
        <f t="shared" si="1"/>
        <v>5.0540000000000003</v>
      </c>
      <c r="W16" s="62">
        <f t="shared" si="1"/>
        <v>9.048</v>
      </c>
      <c r="X16" s="62">
        <f t="shared" si="1"/>
        <v>17.018000000000001</v>
      </c>
      <c r="Y16" s="62">
        <f t="shared" si="1"/>
        <v>18.824000000000002</v>
      </c>
      <c r="Z16" s="63" t="str">
        <f t="shared" si="1"/>
        <v/>
      </c>
      <c r="AA16" s="64">
        <f>SUM(AA10:AA15)</f>
        <v>308.952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</v>
      </c>
      <c r="O20" s="77">
        <v>0.106</v>
      </c>
      <c r="P20" s="77">
        <v>0.11700000000000001</v>
      </c>
      <c r="Q20" s="77">
        <v>0.12</v>
      </c>
      <c r="R20" s="77">
        <v>0.157</v>
      </c>
      <c r="S20" s="77">
        <v>6.9000000000000006E-2</v>
      </c>
      <c r="T20" s="77">
        <v>0.107</v>
      </c>
      <c r="U20" s="77">
        <v>0.09</v>
      </c>
      <c r="V20" s="77">
        <v>9.9000000000000005E-2</v>
      </c>
      <c r="W20" s="77">
        <v>0.10199999999999999</v>
      </c>
      <c r="X20" s="77">
        <v>7.9000000000000001E-2</v>
      </c>
      <c r="Y20" s="77"/>
      <c r="Z20" s="78"/>
      <c r="AA20" s="79">
        <f t="shared" si="2"/>
        <v>1.1459999999999999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0.98</v>
      </c>
      <c r="Q21" s="81">
        <v>0.505</v>
      </c>
      <c r="R21" s="81">
        <v>2.9039999999999999</v>
      </c>
      <c r="S21" s="81"/>
      <c r="T21" s="81">
        <v>0.16900000000000001</v>
      </c>
      <c r="U21" s="81">
        <v>0.64</v>
      </c>
      <c r="V21" s="81">
        <v>0.34399999999999997</v>
      </c>
      <c r="W21" s="81"/>
      <c r="X21" s="81"/>
      <c r="Y21" s="81">
        <v>10.468</v>
      </c>
      <c r="Z21" s="78"/>
      <c r="AA21" s="79">
        <f t="shared" si="2"/>
        <v>16.009999999999998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</v>
      </c>
      <c r="O25" s="88">
        <f t="shared" si="3"/>
        <v>0.106</v>
      </c>
      <c r="P25" s="88">
        <f t="shared" si="3"/>
        <v>1.097</v>
      </c>
      <c r="Q25" s="88">
        <f t="shared" si="3"/>
        <v>0.625</v>
      </c>
      <c r="R25" s="88">
        <f t="shared" si="3"/>
        <v>3.0609999999999999</v>
      </c>
      <c r="S25" s="88">
        <f t="shared" si="3"/>
        <v>6.9000000000000006E-2</v>
      </c>
      <c r="T25" s="88">
        <f t="shared" si="3"/>
        <v>0.27600000000000002</v>
      </c>
      <c r="U25" s="88">
        <f t="shared" si="3"/>
        <v>0.73</v>
      </c>
      <c r="V25" s="88">
        <f t="shared" si="3"/>
        <v>0.44299999999999995</v>
      </c>
      <c r="W25" s="88">
        <f t="shared" si="3"/>
        <v>0.10199999999999999</v>
      </c>
      <c r="X25" s="88">
        <f t="shared" si="3"/>
        <v>7.9000000000000001E-2</v>
      </c>
      <c r="Y25" s="88">
        <f t="shared" si="3"/>
        <v>10.468</v>
      </c>
      <c r="Z25" s="89" t="str">
        <f t="shared" si="3"/>
        <v/>
      </c>
      <c r="AA25" s="90">
        <f>SUM(AA19:AA24)</f>
        <v>17.155999999999999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23.475999999999999</v>
      </c>
      <c r="O29" s="77">
        <v>21.646000000000001</v>
      </c>
      <c r="P29" s="77">
        <v>5.3929999999999998</v>
      </c>
      <c r="Q29" s="77">
        <v>3.1739999999999999</v>
      </c>
      <c r="R29" s="77">
        <v>5.0419999999999998</v>
      </c>
      <c r="S29" s="77">
        <v>56.884999999999998</v>
      </c>
      <c r="T29" s="77">
        <v>66.972999999999999</v>
      </c>
      <c r="U29" s="77">
        <v>82.483000000000004</v>
      </c>
      <c r="V29" s="77">
        <v>5.4969999999999999</v>
      </c>
      <c r="W29" s="77">
        <v>9.15</v>
      </c>
      <c r="X29" s="77">
        <v>17.097000000000001</v>
      </c>
      <c r="Y29" s="77">
        <v>29.292000000000002</v>
      </c>
      <c r="Z29" s="78"/>
      <c r="AA29" s="79">
        <f>SUM(B29:Z29)</f>
        <v>326.10799999999995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23.475999999999999</v>
      </c>
      <c r="O31" s="62">
        <f t="shared" si="4"/>
        <v>21.646000000000001</v>
      </c>
      <c r="P31" s="62">
        <f t="shared" si="4"/>
        <v>5.3929999999999998</v>
      </c>
      <c r="Q31" s="62">
        <f t="shared" si="4"/>
        <v>3.1739999999999999</v>
      </c>
      <c r="R31" s="62">
        <f t="shared" si="4"/>
        <v>5.0419999999999998</v>
      </c>
      <c r="S31" s="62">
        <f t="shared" si="4"/>
        <v>56.884999999999998</v>
      </c>
      <c r="T31" s="62">
        <f t="shared" si="4"/>
        <v>66.972999999999999</v>
      </c>
      <c r="U31" s="62">
        <f t="shared" si="4"/>
        <v>82.483000000000004</v>
      </c>
      <c r="V31" s="62">
        <f t="shared" si="4"/>
        <v>5.4969999999999999</v>
      </c>
      <c r="W31" s="62">
        <f t="shared" si="4"/>
        <v>9.15</v>
      </c>
      <c r="X31" s="62">
        <f t="shared" si="4"/>
        <v>17.097000000000001</v>
      </c>
      <c r="Y31" s="62">
        <f t="shared" si="4"/>
        <v>29.292000000000002</v>
      </c>
      <c r="Z31" s="63" t="str">
        <f t="shared" si="4"/>
        <v/>
      </c>
      <c r="AA31" s="64">
        <f>SUM(AA28:AA30)</f>
        <v>326.10799999999995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23.476000000000003</v>
      </c>
      <c r="O51" s="88">
        <f t="shared" si="10"/>
        <v>21.646000000000001</v>
      </c>
      <c r="P51" s="88">
        <f t="shared" si="10"/>
        <v>5.3930000000000007</v>
      </c>
      <c r="Q51" s="88">
        <f t="shared" si="10"/>
        <v>3.1739999999999999</v>
      </c>
      <c r="R51" s="88">
        <f t="shared" si="10"/>
        <v>5.0419999999999998</v>
      </c>
      <c r="S51" s="88">
        <f t="shared" si="10"/>
        <v>56.885000000000005</v>
      </c>
      <c r="T51" s="88">
        <f t="shared" si="10"/>
        <v>66.972999999999999</v>
      </c>
      <c r="U51" s="88">
        <f t="shared" si="10"/>
        <v>82.483000000000004</v>
      </c>
      <c r="V51" s="88">
        <f t="shared" si="10"/>
        <v>5.4969999999999999</v>
      </c>
      <c r="W51" s="88">
        <f t="shared" si="10"/>
        <v>9.15</v>
      </c>
      <c r="X51" s="88">
        <f t="shared" si="10"/>
        <v>17.097000000000001</v>
      </c>
      <c r="Y51" s="88">
        <f t="shared" si="10"/>
        <v>29.292000000000002</v>
      </c>
      <c r="Z51" s="89" t="str">
        <f t="shared" si="10"/>
        <v/>
      </c>
      <c r="AA51" s="104">
        <f>SUM(B51:Z51)</f>
        <v>326.10799999999995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23.475999999999999</v>
      </c>
      <c r="O4" s="18">
        <v>21.646000000000004</v>
      </c>
      <c r="P4" s="18">
        <v>5.3930000000000007</v>
      </c>
      <c r="Q4" s="18">
        <v>3.1739999999999999</v>
      </c>
      <c r="R4" s="18">
        <v>5.0420000000000007</v>
      </c>
      <c r="S4" s="18">
        <v>56.931999999999988</v>
      </c>
      <c r="T4" s="18">
        <v>66.948999999999998</v>
      </c>
      <c r="U4" s="18">
        <v>82.48</v>
      </c>
      <c r="V4" s="18">
        <v>5.4969999999999999</v>
      </c>
      <c r="W4" s="18">
        <v>9.1499999999999986</v>
      </c>
      <c r="X4" s="18">
        <v>17.096999999999998</v>
      </c>
      <c r="Y4" s="18">
        <v>29.291999999999998</v>
      </c>
      <c r="Z4" s="19"/>
      <c r="AA4" s="20">
        <f>SUM(B4:Z4)</f>
        <v>326.12799999999993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313</v>
      </c>
      <c r="O7" s="28">
        <v>313</v>
      </c>
      <c r="P7" s="28">
        <v>550</v>
      </c>
      <c r="Q7" s="28">
        <v>550</v>
      </c>
      <c r="R7" s="28">
        <v>550</v>
      </c>
      <c r="S7" s="28">
        <v>475</v>
      </c>
      <c r="T7" s="28">
        <v>484.11</v>
      </c>
      <c r="U7" s="28">
        <v>463.21</v>
      </c>
      <c r="V7" s="28">
        <v>250.38</v>
      </c>
      <c r="W7" s="28">
        <v>200.77</v>
      </c>
      <c r="X7" s="28">
        <v>186.57</v>
      </c>
      <c r="Y7" s="28">
        <v>162.29</v>
      </c>
      <c r="Z7" s="29"/>
      <c r="AA7" s="30">
        <f>IF(SUM(B7:Z7)&lt;&gt;0,AVERAGEIF(B7:Z7,"&lt;&gt;"""),"")</f>
        <v>374.86083333333335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8.8030000000000008</v>
      </c>
      <c r="Y12" s="52">
        <v>18.645</v>
      </c>
      <c r="Z12" s="53"/>
      <c r="AA12" s="54">
        <f t="shared" si="0"/>
        <v>27.448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2.4710000000000001</v>
      </c>
      <c r="O14" s="57">
        <v>2.2250000000000001</v>
      </c>
      <c r="P14" s="57">
        <v>1.371</v>
      </c>
      <c r="Q14" s="57">
        <v>0.53200000000000003</v>
      </c>
      <c r="R14" s="57">
        <v>1E-3</v>
      </c>
      <c r="S14" s="57"/>
      <c r="T14" s="57"/>
      <c r="U14" s="57"/>
      <c r="V14" s="57">
        <v>2</v>
      </c>
      <c r="W14" s="57">
        <v>2</v>
      </c>
      <c r="X14" s="57">
        <v>1</v>
      </c>
      <c r="Y14" s="57"/>
      <c r="Z14" s="58"/>
      <c r="AA14" s="59">
        <f t="shared" si="0"/>
        <v>11.600000000000001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2.4710000000000001</v>
      </c>
      <c r="O16" s="62">
        <f t="shared" si="1"/>
        <v>2.2250000000000001</v>
      </c>
      <c r="P16" s="62">
        <f t="shared" si="1"/>
        <v>1.371</v>
      </c>
      <c r="Q16" s="62">
        <f t="shared" si="1"/>
        <v>0.53200000000000003</v>
      </c>
      <c r="R16" s="62">
        <f t="shared" si="1"/>
        <v>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</v>
      </c>
      <c r="W16" s="62">
        <f t="shared" si="1"/>
        <v>2</v>
      </c>
      <c r="X16" s="62">
        <f t="shared" si="1"/>
        <v>9.8030000000000008</v>
      </c>
      <c r="Y16" s="62">
        <f t="shared" si="1"/>
        <v>18.645</v>
      </c>
      <c r="Z16" s="63" t="str">
        <f t="shared" si="1"/>
        <v/>
      </c>
      <c r="AA16" s="64">
        <f>SUM(AA10:AA15)</f>
        <v>39.048000000000002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13.591999999999999</v>
      </c>
      <c r="O20" s="77">
        <v>13.991</v>
      </c>
      <c r="P20" s="77">
        <v>4.0220000000000002</v>
      </c>
      <c r="Q20" s="77">
        <v>0.70299999999999996</v>
      </c>
      <c r="R20" s="77">
        <v>4.6150000000000002</v>
      </c>
      <c r="S20" s="77">
        <v>5.0860000000000003</v>
      </c>
      <c r="T20" s="77">
        <v>3.2610000000000001</v>
      </c>
      <c r="U20" s="77">
        <v>5.0750000000000002</v>
      </c>
      <c r="V20" s="77">
        <v>2.8000000000000003</v>
      </c>
      <c r="W20" s="77">
        <v>2.5550000000000002</v>
      </c>
      <c r="X20" s="77">
        <v>2.5190000000000006</v>
      </c>
      <c r="Y20" s="77">
        <v>10.647</v>
      </c>
      <c r="Z20" s="78"/>
      <c r="AA20" s="79">
        <f t="shared" si="2"/>
        <v>68.866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7.4130000000000011</v>
      </c>
      <c r="O21" s="81">
        <v>5.43</v>
      </c>
      <c r="P21" s="81"/>
      <c r="Q21" s="81">
        <v>1.9390000000000001</v>
      </c>
      <c r="R21" s="81">
        <v>0.42599999999999999</v>
      </c>
      <c r="S21" s="81">
        <v>4.4459999999999997</v>
      </c>
      <c r="T21" s="81">
        <v>1.6879999999999999</v>
      </c>
      <c r="U21" s="81">
        <v>0.90500000000000003</v>
      </c>
      <c r="V21" s="81">
        <v>0.69700000000000006</v>
      </c>
      <c r="W21" s="81">
        <v>4.5949999999999998</v>
      </c>
      <c r="X21" s="81">
        <v>4.7749999999999995</v>
      </c>
      <c r="Y21" s="81"/>
      <c r="Z21" s="78"/>
      <c r="AA21" s="79">
        <f t="shared" si="2"/>
        <v>32.314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21.004999999999999</v>
      </c>
      <c r="O25" s="88">
        <f t="shared" si="3"/>
        <v>19.420999999999999</v>
      </c>
      <c r="P25" s="88">
        <f t="shared" si="3"/>
        <v>4.0220000000000002</v>
      </c>
      <c r="Q25" s="88">
        <f t="shared" si="3"/>
        <v>2.6419999999999999</v>
      </c>
      <c r="R25" s="88">
        <f t="shared" si="3"/>
        <v>5.0410000000000004</v>
      </c>
      <c r="S25" s="88">
        <f t="shared" si="3"/>
        <v>9.532</v>
      </c>
      <c r="T25" s="88">
        <f t="shared" si="3"/>
        <v>4.9489999999999998</v>
      </c>
      <c r="U25" s="88">
        <f t="shared" si="3"/>
        <v>5.98</v>
      </c>
      <c r="V25" s="88">
        <f t="shared" si="3"/>
        <v>3.4970000000000003</v>
      </c>
      <c r="W25" s="88">
        <f t="shared" si="3"/>
        <v>7.15</v>
      </c>
      <c r="X25" s="88">
        <f t="shared" si="3"/>
        <v>7.2940000000000005</v>
      </c>
      <c r="Y25" s="88">
        <f t="shared" si="3"/>
        <v>10.647</v>
      </c>
      <c r="Z25" s="89">
        <f t="shared" si="3"/>
        <v>0</v>
      </c>
      <c r="AA25" s="90">
        <f t="shared" si="3"/>
        <v>101.18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23.475999999999999</v>
      </c>
      <c r="O29" s="77">
        <v>21.646000000000001</v>
      </c>
      <c r="P29" s="77">
        <v>5.3929999999999998</v>
      </c>
      <c r="Q29" s="77">
        <v>3.1739999999999999</v>
      </c>
      <c r="R29" s="77">
        <v>5.0419999999999998</v>
      </c>
      <c r="S29" s="77">
        <v>9.532</v>
      </c>
      <c r="T29" s="77">
        <v>4.9489999999999998</v>
      </c>
      <c r="U29" s="77">
        <v>5.98</v>
      </c>
      <c r="V29" s="77">
        <v>5.4969999999999999</v>
      </c>
      <c r="W29" s="77">
        <v>9.15</v>
      </c>
      <c r="X29" s="77">
        <v>17.097000000000001</v>
      </c>
      <c r="Y29" s="77">
        <v>29.292000000000002</v>
      </c>
      <c r="Z29" s="78"/>
      <c r="AA29" s="79">
        <f>SUM(B29:Z29)</f>
        <v>140.22800000000001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23.475999999999999</v>
      </c>
      <c r="O31" s="62">
        <f t="shared" si="4"/>
        <v>21.646000000000001</v>
      </c>
      <c r="P31" s="62">
        <f t="shared" si="4"/>
        <v>5.3929999999999998</v>
      </c>
      <c r="Q31" s="62">
        <f t="shared" si="4"/>
        <v>3.1739999999999999</v>
      </c>
      <c r="R31" s="62">
        <f t="shared" si="4"/>
        <v>5.0419999999999998</v>
      </c>
      <c r="S31" s="62">
        <f t="shared" si="4"/>
        <v>9.532</v>
      </c>
      <c r="T31" s="62">
        <f t="shared" si="4"/>
        <v>4.9489999999999998</v>
      </c>
      <c r="U31" s="62">
        <f t="shared" si="4"/>
        <v>5.98</v>
      </c>
      <c r="V31" s="62">
        <f t="shared" si="4"/>
        <v>5.4969999999999999</v>
      </c>
      <c r="W31" s="62">
        <f t="shared" si="4"/>
        <v>9.15</v>
      </c>
      <c r="X31" s="62">
        <f t="shared" si="4"/>
        <v>17.097000000000001</v>
      </c>
      <c r="Y31" s="62">
        <f t="shared" si="4"/>
        <v>29.292000000000002</v>
      </c>
      <c r="Z31" s="63">
        <f t="shared" si="4"/>
        <v>0</v>
      </c>
      <c r="AA31" s="64">
        <f t="shared" si="4"/>
        <v>140.22800000000001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47.4</v>
      </c>
      <c r="T38" s="99">
        <v>62</v>
      </c>
      <c r="U38" s="99">
        <v>76.5</v>
      </c>
      <c r="V38" s="99"/>
      <c r="W38" s="99"/>
      <c r="X38" s="99"/>
      <c r="Y38" s="99"/>
      <c r="Z38" s="100"/>
      <c r="AA38" s="79">
        <f t="shared" si="5"/>
        <v>185.9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47.4</v>
      </c>
      <c r="T39" s="88">
        <f t="shared" si="6"/>
        <v>62</v>
      </c>
      <c r="U39" s="88">
        <f t="shared" si="6"/>
        <v>76.5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47.4</v>
      </c>
      <c r="T46" s="99">
        <v>62</v>
      </c>
      <c r="U46" s="99">
        <v>76.5</v>
      </c>
      <c r="V46" s="99"/>
      <c r="W46" s="99"/>
      <c r="X46" s="99"/>
      <c r="Y46" s="99"/>
      <c r="Z46" s="100"/>
      <c r="AA46" s="79">
        <f t="shared" si="7"/>
        <v>185.9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47.4</v>
      </c>
      <c r="T48" s="88">
        <f t="shared" si="8"/>
        <v>62</v>
      </c>
      <c r="U48" s="88">
        <f t="shared" si="8"/>
        <v>76.5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185.9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23.475999999999999</v>
      </c>
      <c r="O51" s="88">
        <f t="shared" si="10"/>
        <v>21.646000000000001</v>
      </c>
      <c r="P51" s="88">
        <f t="shared" si="10"/>
        <v>5.3930000000000007</v>
      </c>
      <c r="Q51" s="88">
        <f t="shared" si="10"/>
        <v>3.1739999999999999</v>
      </c>
      <c r="R51" s="88">
        <f t="shared" si="10"/>
        <v>5.0420000000000007</v>
      </c>
      <c r="S51" s="88">
        <f t="shared" si="10"/>
        <v>56.932000000000002</v>
      </c>
      <c r="T51" s="88">
        <f t="shared" si="10"/>
        <v>66.948999999999998</v>
      </c>
      <c r="U51" s="88">
        <f t="shared" si="10"/>
        <v>82.48</v>
      </c>
      <c r="V51" s="88">
        <f t="shared" si="10"/>
        <v>5.4969999999999999</v>
      </c>
      <c r="W51" s="88">
        <f t="shared" si="10"/>
        <v>9.15</v>
      </c>
      <c r="X51" s="88">
        <f t="shared" si="10"/>
        <v>17.097000000000001</v>
      </c>
      <c r="Y51" s="88">
        <f t="shared" si="10"/>
        <v>29.292000000000002</v>
      </c>
      <c r="Z51" s="89">
        <f t="shared" si="10"/>
        <v>0</v>
      </c>
      <c r="AA51" s="104">
        <f>SUM(B51:Z51)</f>
        <v>326.12800000000004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47.4</v>
      </c>
      <c r="T4" s="18">
        <v>62</v>
      </c>
      <c r="U4" s="18">
        <v>76.5</v>
      </c>
      <c r="V4" s="18"/>
      <c r="W4" s="18"/>
      <c r="X4" s="18"/>
      <c r="Y4" s="18"/>
      <c r="Z4" s="19"/>
      <c r="AA4" s="111">
        <f>SUM(B4:Z4)</f>
        <v>185.9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313</v>
      </c>
      <c r="O7" s="117">
        <v>313</v>
      </c>
      <c r="P7" s="117">
        <v>550</v>
      </c>
      <c r="Q7" s="117">
        <v>550</v>
      </c>
      <c r="R7" s="117">
        <v>550</v>
      </c>
      <c r="S7" s="117">
        <v>475</v>
      </c>
      <c r="T7" s="117">
        <v>484.11</v>
      </c>
      <c r="U7" s="117">
        <v>463.21</v>
      </c>
      <c r="V7" s="117">
        <v>250.38</v>
      </c>
      <c r="W7" s="117">
        <v>200.77</v>
      </c>
      <c r="X7" s="117">
        <v>186.57</v>
      </c>
      <c r="Y7" s="117">
        <v>162.29</v>
      </c>
      <c r="Z7" s="118"/>
      <c r="AA7" s="119">
        <f>IF(SUM(B7:Z7)&lt;&gt;0,AVERAGEIF(B7:Z7,"&lt;&gt;"""),"")</f>
        <v>374.86083333333335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47.4</v>
      </c>
      <c r="T23" s="133">
        <v>62</v>
      </c>
      <c r="U23" s="133">
        <v>76.5</v>
      </c>
      <c r="V23" s="133"/>
      <c r="W23" s="133"/>
      <c r="X23" s="133"/>
      <c r="Y23" s="133"/>
      <c r="Z23" s="131"/>
      <c r="AA23" s="132">
        <f t="shared" si="2"/>
        <v>185.9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47.4</v>
      </c>
      <c r="T24" s="135">
        <f t="shared" si="3"/>
        <v>62</v>
      </c>
      <c r="U24" s="135">
        <f t="shared" si="3"/>
        <v>76.5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2022-12-07T09:27:39Z</dcterms:created>
  <dcterms:modified xsi:type="dcterms:W3CDTF">2022-12-07T09:27:40Z</dcterms:modified>
</cp:coreProperties>
</file>