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<sst xmlns="http://schemas.openxmlformats.org/spreadsheetml/2006/main" count="117" uniqueCount="53">
  <si>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04/12/2022 11:17:19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</si>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</sst>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154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19.178000000000001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1">
                  <c:v>9.3219999999999992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23.649999999999995</c:v>
                </c:pt>
                <c:pt idx="13">
                  <c:v>23.402999999999995</c:v>
                </c:pt>
                <c:pt idx="14">
                  <c:v>14.642999999999999</c:v>
                </c:pt>
                <c:pt idx="15">
                  <c:v>27.459999999999997</c:v>
                </c:pt>
                <c:pt idx="16">
                  <c:v>8.6739999999999995</c:v>
                </c:pt>
                <c:pt idx="17">
                  <c:v>8.4789999999999992</c:v>
                </c:pt>
                <c:pt idx="18">
                  <c:v>30.064999999999998</c:v>
                </c:pt>
                <c:pt idx="19">
                  <c:v>10.518000000000001</c:v>
                </c:pt>
                <c:pt idx="20">
                  <c:v>18.351999999999997</c:v>
                </c:pt>
                <c:pt idx="21">
                  <c:v>23.601999999999997</c:v>
                </c:pt>
                <c:pt idx="22">
                  <c:v>15.141000000000002</c:v>
                </c:pt>
                <c:pt idx="23">
                  <c:v>0.64900000000000002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322088"/>
        <c:axId val="361322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177.83799999999997</c:v>
                </c:pt>
                <c:pt idx="13">
                  <c:v>73.559999999999988</c:v>
                </c:pt>
                <c:pt idx="14">
                  <c:v>64.816000000000003</c:v>
                </c:pt>
                <c:pt idx="15">
                  <c:v>77.942999999999998</c:v>
                </c:pt>
                <c:pt idx="16">
                  <c:v>30.018000000000001</c:v>
                </c:pt>
                <c:pt idx="17">
                  <c:v>59.233000000000011</c:v>
                </c:pt>
                <c:pt idx="18">
                  <c:v>80.797999999999988</c:v>
                </c:pt>
                <c:pt idx="19">
                  <c:v>61.721000000000004</c:v>
                </c:pt>
                <c:pt idx="20">
                  <c:v>19.5</c:v>
                </c:pt>
                <c:pt idx="21">
                  <c:v>33.589000000000006</c:v>
                </c:pt>
                <c:pt idx="22">
                  <c:v>15.140999999999998</c:v>
                </c:pt>
                <c:pt idx="23">
                  <c:v>11.530999999999999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322088"/>
        <c:axId val="361322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324</c:v>
                </c:pt>
                <c:pt idx="13">
                  <c:v>319</c:v>
                </c:pt>
                <c:pt idx="14">
                  <c:v>319</c:v>
                </c:pt>
                <c:pt idx="15">
                  <c:v>308.24</c:v>
                </c:pt>
                <c:pt idx="16">
                  <c:v>334.98</c:v>
                </c:pt>
                <c:pt idx="17">
                  <c:v>358.69</c:v>
                </c:pt>
                <c:pt idx="18">
                  <c:v>326.14999999999998</c:v>
                </c:pt>
                <c:pt idx="19">
                  <c:v>334.18</c:v>
                </c:pt>
                <c:pt idx="20">
                  <c:v>224.39</c:v>
                </c:pt>
                <c:pt idx="21">
                  <c:v>277.93</c:v>
                </c:pt>
                <c:pt idx="22">
                  <c:v>242.1</c:v>
                </c:pt>
                <c:pt idx="23">
                  <c:v>148.81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323264"/>
        <c:axId val="361322872"/>
      </c:lineChart>
      <c:catAx>
        <c:axId val="361322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322480"/>
        <c:crosses val="autoZero"/>
        <c:auto val="1"/>
        <c:lblAlgn val="ctr"/>
        <c:lblOffset val="100"/>
        <c:noMultiLvlLbl val="0"/>
      </c:catAx>
      <c:valAx>
        <c:axId val="36132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322088"/>
        <c:crosses val="autoZero"/>
        <c:crossBetween val="between"/>
      </c:valAx>
      <c:valAx>
        <c:axId val="361322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323264"/>
        <c:crosses val="max"/>
        <c:crossBetween val="between"/>
      </c:valAx>
      <c:catAx>
        <c:axId val="361323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1322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177.79999999999998</v>
      </c>
      <c r="O4" s="18">
        <v>73.553000000000011</v>
      </c>
      <c r="P4" s="18">
        <v>64.804000000000002</v>
      </c>
      <c r="Q4" s="18">
        <v>77.942999999999984</v>
      </c>
      <c r="R4" s="18">
        <v>30.018000000000001</v>
      </c>
      <c r="S4" s="18">
        <v>59.233000000000011</v>
      </c>
      <c r="T4" s="18">
        <v>80.798000000000002</v>
      </c>
      <c r="U4" s="18">
        <v>61.721000000000004</v>
      </c>
      <c r="V4" s="18">
        <v>19.499999999999996</v>
      </c>
      <c r="W4" s="18">
        <v>33.588999999999999</v>
      </c>
      <c r="X4" s="18">
        <v>15.141000000000002</v>
      </c>
      <c r="Y4" s="18">
        <v>11.531000000000001</v>
      </c>
      <c r="Z4" s="19"/>
      <c r="AA4" s="20">
        <f>SUM(B4:Z4)</f>
        <v>705.63099999999997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324</v>
      </c>
      <c r="O7" s="28">
        <v>319</v>
      </c>
      <c r="P7" s="28">
        <v>319</v>
      </c>
      <c r="Q7" s="28">
        <v>308.24</v>
      </c>
      <c r="R7" s="28">
        <v>334.98</v>
      </c>
      <c r="S7" s="28">
        <v>358.69</v>
      </c>
      <c r="T7" s="28">
        <v>326.14999999999998</v>
      </c>
      <c r="U7" s="28">
        <v>334.18</v>
      </c>
      <c r="V7" s="28">
        <v>224.39</v>
      </c>
      <c r="W7" s="28">
        <v>277.93</v>
      </c>
      <c r="X7" s="28">
        <v>242.1</v>
      </c>
      <c r="Y7" s="28">
        <v>148.81</v>
      </c>
      <c r="Z7" s="29"/>
      <c r="AA7" s="30">
        <f>IF(SUM(B7:Z7)&lt;&gt;0,AVERAGEIF(B7:Z7,"&lt;&gt;"""),"")</f>
        <v>293.12249999999995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154</v>
      </c>
      <c r="O12" s="52">
        <v>50</v>
      </c>
      <c r="P12" s="52">
        <v>50</v>
      </c>
      <c r="Q12" s="52">
        <v>50</v>
      </c>
      <c r="R12" s="52">
        <v>19.178000000000001</v>
      </c>
      <c r="S12" s="52">
        <v>50</v>
      </c>
      <c r="T12" s="52">
        <v>50</v>
      </c>
      <c r="U12" s="52">
        <v>50</v>
      </c>
      <c r="V12" s="52"/>
      <c r="W12" s="52">
        <v>9.3219999999999992</v>
      </c>
      <c r="X12" s="52"/>
      <c r="Y12" s="52"/>
      <c r="Z12" s="53"/>
      <c r="AA12" s="54">
        <f t="shared" si="0"/>
        <v>482.5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23.649999999999995</v>
      </c>
      <c r="O14" s="57">
        <v>23.402999999999995</v>
      </c>
      <c r="P14" s="57">
        <v>14.642999999999999</v>
      </c>
      <c r="Q14" s="57">
        <v>27.459999999999997</v>
      </c>
      <c r="R14" s="57">
        <v>8.6739999999999995</v>
      </c>
      <c r="S14" s="57">
        <v>8.4789999999999992</v>
      </c>
      <c r="T14" s="57">
        <v>30.064999999999998</v>
      </c>
      <c r="U14" s="57">
        <v>10.518000000000001</v>
      </c>
      <c r="V14" s="57">
        <v>18.351999999999997</v>
      </c>
      <c r="W14" s="57">
        <v>23.601999999999997</v>
      </c>
      <c r="X14" s="57">
        <v>15.141000000000002</v>
      </c>
      <c r="Y14" s="57">
        <v>0.64900000000000002</v>
      </c>
      <c r="Z14" s="58"/>
      <c r="AA14" s="59">
        <f t="shared" si="0"/>
        <v>204.63599999999997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177.65</v>
      </c>
      <c r="O16" s="62">
        <f t="shared" si="1"/>
        <v>73.402999999999992</v>
      </c>
      <c r="P16" s="62">
        <f t="shared" si="1"/>
        <v>64.643000000000001</v>
      </c>
      <c r="Q16" s="62">
        <f t="shared" si="1"/>
        <v>77.459999999999994</v>
      </c>
      <c r="R16" s="62">
        <f t="shared" si="1"/>
        <v>27.852</v>
      </c>
      <c r="S16" s="62">
        <f t="shared" si="1"/>
        <v>58.478999999999999</v>
      </c>
      <c r="T16" s="62">
        <f t="shared" si="1"/>
        <v>80.064999999999998</v>
      </c>
      <c r="U16" s="62">
        <f t="shared" si="1"/>
        <v>60.518000000000001</v>
      </c>
      <c r="V16" s="62">
        <f t="shared" si="1"/>
        <v>18.351999999999997</v>
      </c>
      <c r="W16" s="62">
        <f t="shared" si="1"/>
        <v>32.923999999999992</v>
      </c>
      <c r="X16" s="62">
        <f t="shared" si="1"/>
        <v>15.141000000000002</v>
      </c>
      <c r="Y16" s="62">
        <f t="shared" si="1"/>
        <v>0.64900000000000002</v>
      </c>
      <c r="Z16" s="63" t="str">
        <f t="shared" si="1"/>
        <v/>
      </c>
      <c r="AA16" s="64">
        <f>SUM(AA10:AA15)</f>
        <v>687.13599999999997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0.15</v>
      </c>
      <c r="O20" s="77">
        <v>0.15</v>
      </c>
      <c r="P20" s="77">
        <v>0.15</v>
      </c>
      <c r="Q20" s="77"/>
      <c r="R20" s="77"/>
      <c r="S20" s="77">
        <v>0.15</v>
      </c>
      <c r="T20" s="77">
        <v>0.15</v>
      </c>
      <c r="U20" s="77">
        <v>0.15</v>
      </c>
      <c r="V20" s="77"/>
      <c r="W20" s="77"/>
      <c r="X20" s="77"/>
      <c r="Y20" s="77">
        <v>4.08</v>
      </c>
      <c r="Z20" s="78"/>
      <c r="AA20" s="79">
        <f t="shared" si="2"/>
        <v>4.9800000000000004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1.0999999999999999E-2</v>
      </c>
      <c r="Q21" s="81">
        <v>0.48299999999999998</v>
      </c>
      <c r="R21" s="81">
        <v>2.1660000000000004</v>
      </c>
      <c r="S21" s="81">
        <v>0.60399999999999998</v>
      </c>
      <c r="T21" s="81">
        <v>0.58299999999999996</v>
      </c>
      <c r="U21" s="81">
        <v>1.0529999999999999</v>
      </c>
      <c r="V21" s="81">
        <v>1.1480000000000001</v>
      </c>
      <c r="W21" s="81">
        <v>0.66500000000000004</v>
      </c>
      <c r="X21" s="81"/>
      <c r="Y21" s="81">
        <v>6.8019999999999996</v>
      </c>
      <c r="Z21" s="78"/>
      <c r="AA21" s="79">
        <f t="shared" si="2"/>
        <v>13.515000000000001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0.15</v>
      </c>
      <c r="O25" s="88">
        <f t="shared" si="3"/>
        <v>0.15</v>
      </c>
      <c r="P25" s="88">
        <f t="shared" si="3"/>
        <v>0.161</v>
      </c>
      <c r="Q25" s="88">
        <f t="shared" si="3"/>
        <v>0.48299999999999998</v>
      </c>
      <c r="R25" s="88">
        <f t="shared" si="3"/>
        <v>2.1660000000000004</v>
      </c>
      <c r="S25" s="88">
        <f t="shared" si="3"/>
        <v>0.754</v>
      </c>
      <c r="T25" s="88">
        <f t="shared" si="3"/>
        <v>0.73299999999999998</v>
      </c>
      <c r="U25" s="88">
        <f t="shared" si="3"/>
        <v>1.2029999999999998</v>
      </c>
      <c r="V25" s="88">
        <f t="shared" si="3"/>
        <v>1.1480000000000001</v>
      </c>
      <c r="W25" s="88">
        <f t="shared" si="3"/>
        <v>0.66500000000000004</v>
      </c>
      <c r="X25" s="88">
        <f t="shared" si="3"/>
        <v>0</v>
      </c>
      <c r="Y25" s="88">
        <f t="shared" si="3"/>
        <v>10.882</v>
      </c>
      <c r="Z25" s="89" t="str">
        <f t="shared" si="3"/>
        <v/>
      </c>
      <c r="AA25" s="90">
        <f>SUM(AA19:AA24)</f>
        <v>18.495000000000001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177.8</v>
      </c>
      <c r="O29" s="77">
        <v>73.552999999999997</v>
      </c>
      <c r="P29" s="77">
        <v>64.804000000000002</v>
      </c>
      <c r="Q29" s="77">
        <v>77.942999999999998</v>
      </c>
      <c r="R29" s="77">
        <v>30.018000000000001</v>
      </c>
      <c r="S29" s="77">
        <v>59.232999999999997</v>
      </c>
      <c r="T29" s="77">
        <v>80.798000000000002</v>
      </c>
      <c r="U29" s="77">
        <v>61.720999999999997</v>
      </c>
      <c r="V29" s="77">
        <v>19.5</v>
      </c>
      <c r="W29" s="77">
        <v>33.588999999999999</v>
      </c>
      <c r="X29" s="77">
        <v>15.141</v>
      </c>
      <c r="Y29" s="77">
        <v>11.531000000000001</v>
      </c>
      <c r="Z29" s="78"/>
      <c r="AA29" s="79">
        <f>SUM(B29:Z29)</f>
        <v>705.63099999999997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177.8</v>
      </c>
      <c r="O31" s="62">
        <f t="shared" si="4"/>
        <v>73.552999999999997</v>
      </c>
      <c r="P31" s="62">
        <f t="shared" si="4"/>
        <v>64.804000000000002</v>
      </c>
      <c r="Q31" s="62">
        <f t="shared" si="4"/>
        <v>77.942999999999998</v>
      </c>
      <c r="R31" s="62">
        <f t="shared" si="4"/>
        <v>30.018000000000001</v>
      </c>
      <c r="S31" s="62">
        <f t="shared" si="4"/>
        <v>59.232999999999997</v>
      </c>
      <c r="T31" s="62">
        <f t="shared" si="4"/>
        <v>80.798000000000002</v>
      </c>
      <c r="U31" s="62">
        <f t="shared" si="4"/>
        <v>61.720999999999997</v>
      </c>
      <c r="V31" s="62">
        <f t="shared" si="4"/>
        <v>19.5</v>
      </c>
      <c r="W31" s="62">
        <f t="shared" si="4"/>
        <v>33.588999999999999</v>
      </c>
      <c r="X31" s="62">
        <f t="shared" si="4"/>
        <v>15.141</v>
      </c>
      <c r="Y31" s="62">
        <f t="shared" si="4"/>
        <v>11.531000000000001</v>
      </c>
      <c r="Z31" s="63" t="str">
        <f t="shared" si="4"/>
        <v/>
      </c>
      <c r="AA31" s="64">
        <f>SUM(AA28:AA30)</f>
        <v>705.63099999999997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177.8</v>
      </c>
      <c r="O51" s="88">
        <f t="shared" si="10"/>
        <v>73.552999999999997</v>
      </c>
      <c r="P51" s="88">
        <f t="shared" si="10"/>
        <v>64.804000000000002</v>
      </c>
      <c r="Q51" s="88">
        <f t="shared" si="10"/>
        <v>77.942999999999998</v>
      </c>
      <c r="R51" s="88">
        <f t="shared" si="10"/>
        <v>30.018000000000001</v>
      </c>
      <c r="S51" s="88">
        <f t="shared" si="10"/>
        <v>59.232999999999997</v>
      </c>
      <c r="T51" s="88">
        <f t="shared" si="10"/>
        <v>80.798000000000002</v>
      </c>
      <c r="U51" s="88">
        <f t="shared" si="10"/>
        <v>61.721000000000004</v>
      </c>
      <c r="V51" s="88">
        <f t="shared" si="10"/>
        <v>19.499999999999996</v>
      </c>
      <c r="W51" s="88">
        <f t="shared" si="10"/>
        <v>33.588999999999992</v>
      </c>
      <c r="X51" s="88">
        <f t="shared" si="10"/>
        <v>15.141000000000002</v>
      </c>
      <c r="Y51" s="88">
        <f t="shared" si="10"/>
        <v>11.530999999999999</v>
      </c>
      <c r="Z51" s="89" t="str">
        <f t="shared" si="10"/>
        <v/>
      </c>
      <c r="AA51" s="104">
        <f>SUM(B51:Z51)</f>
        <v>705.63099999999997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177.83799999999997</v>
      </c>
      <c r="O4" s="18">
        <v>73.559999999999988</v>
      </c>
      <c r="P4" s="18">
        <v>64.816000000000003</v>
      </c>
      <c r="Q4" s="18">
        <v>77.942999999999998</v>
      </c>
      <c r="R4" s="18">
        <v>30.018000000000001</v>
      </c>
      <c r="S4" s="18">
        <v>59.233000000000011</v>
      </c>
      <c r="T4" s="18">
        <v>80.797999999999988</v>
      </c>
      <c r="U4" s="18">
        <v>61.721000000000004</v>
      </c>
      <c r="V4" s="18">
        <v>19.5</v>
      </c>
      <c r="W4" s="18">
        <v>33.589000000000006</v>
      </c>
      <c r="X4" s="18">
        <v>15.140999999999998</v>
      </c>
      <c r="Y4" s="18">
        <v>11.530999999999999</v>
      </c>
      <c r="Z4" s="19"/>
      <c r="AA4" s="20">
        <f>SUM(B4:Z4)</f>
        <v>705.68799999999987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324</v>
      </c>
      <c r="O7" s="28">
        <v>319</v>
      </c>
      <c r="P7" s="28">
        <v>319</v>
      </c>
      <c r="Q7" s="28">
        <v>308.24</v>
      </c>
      <c r="R7" s="28">
        <v>334.98</v>
      </c>
      <c r="S7" s="28">
        <v>358.69</v>
      </c>
      <c r="T7" s="28">
        <v>326.14999999999998</v>
      </c>
      <c r="U7" s="28">
        <v>334.18</v>
      </c>
      <c r="V7" s="28">
        <v>224.39</v>
      </c>
      <c r="W7" s="28">
        <v>277.93</v>
      </c>
      <c r="X7" s="28">
        <v>242.1</v>
      </c>
      <c r="Y7" s="28">
        <v>148.81</v>
      </c>
      <c r="Z7" s="29"/>
      <c r="AA7" s="30">
        <f>IF(SUM(B7:Z7)&lt;&gt;0,AVERAGEIF(B7:Z7,"&lt;&gt;"""),"")</f>
        <v>293.12249999999995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8.3049999999999997</v>
      </c>
      <c r="Z12" s="53"/>
      <c r="AA12" s="54">
        <f t="shared" si="0"/>
        <v>8.3049999999999997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0.219</v>
      </c>
      <c r="P14" s="57">
        <v>0.45799999999999996</v>
      </c>
      <c r="Q14" s="57">
        <v>0.44600000000000001</v>
      </c>
      <c r="R14" s="57">
        <v>5.0000000000000001E-3</v>
      </c>
      <c r="S14" s="57"/>
      <c r="T14" s="57"/>
      <c r="U14" s="57"/>
      <c r="V14" s="57">
        <v>2</v>
      </c>
      <c r="W14" s="57"/>
      <c r="X14" s="57"/>
      <c r="Y14" s="57">
        <v>2</v>
      </c>
      <c r="Z14" s="58"/>
      <c r="AA14" s="59">
        <f t="shared" si="0"/>
        <v>5.1280000000000001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0.219</v>
      </c>
      <c r="P16" s="62">
        <f t="shared" si="1"/>
        <v>0.45799999999999996</v>
      </c>
      <c r="Q16" s="62">
        <f t="shared" si="1"/>
        <v>0.44600000000000001</v>
      </c>
      <c r="R16" s="62">
        <f t="shared" si="1"/>
        <v>5.0000000000000001E-3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</v>
      </c>
      <c r="W16" s="62">
        <f t="shared" si="1"/>
        <v>0</v>
      </c>
      <c r="X16" s="62">
        <f t="shared" si="1"/>
        <v>0</v>
      </c>
      <c r="Y16" s="62">
        <f t="shared" si="1"/>
        <v>10.305</v>
      </c>
      <c r="Z16" s="63" t="str">
        <f t="shared" si="1"/>
        <v/>
      </c>
      <c r="AA16" s="64">
        <f>SUM(AA10:AA15)</f>
        <v>13.433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5.1000000000000005</v>
      </c>
      <c r="O20" s="77">
        <v>5.1550000000000002</v>
      </c>
      <c r="P20" s="77">
        <v>7.1489999999999991</v>
      </c>
      <c r="Q20" s="77">
        <v>13.992999999999999</v>
      </c>
      <c r="R20" s="77">
        <v>10.015000000000001</v>
      </c>
      <c r="S20" s="77">
        <v>16.146999999999998</v>
      </c>
      <c r="T20" s="77">
        <v>7.2479999999999993</v>
      </c>
      <c r="U20" s="77">
        <v>6.4250000000000007</v>
      </c>
      <c r="V20" s="77">
        <v>6.5890000000000004</v>
      </c>
      <c r="W20" s="77">
        <v>10.188000000000001</v>
      </c>
      <c r="X20" s="77">
        <v>4.1180000000000003</v>
      </c>
      <c r="Y20" s="77">
        <v>1.226</v>
      </c>
      <c r="Z20" s="78"/>
      <c r="AA20" s="79">
        <f t="shared" si="2"/>
        <v>93.352999999999994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25.537999999999997</v>
      </c>
      <c r="O21" s="81">
        <v>10.985999999999999</v>
      </c>
      <c r="P21" s="81">
        <v>18.608999999999998</v>
      </c>
      <c r="Q21" s="81">
        <v>63.503999999999998</v>
      </c>
      <c r="R21" s="81">
        <v>19.998000000000001</v>
      </c>
      <c r="S21" s="81">
        <v>43.086000000000006</v>
      </c>
      <c r="T21" s="81">
        <v>73.55</v>
      </c>
      <c r="U21" s="81">
        <v>55.295999999999992</v>
      </c>
      <c r="V21" s="81">
        <v>10.911</v>
      </c>
      <c r="W21" s="81">
        <v>23.401</v>
      </c>
      <c r="X21" s="81">
        <v>11.023</v>
      </c>
      <c r="Y21" s="81"/>
      <c r="Z21" s="78"/>
      <c r="AA21" s="79">
        <f t="shared" si="2"/>
        <v>355.90200000000004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30.637999999999998</v>
      </c>
      <c r="O25" s="88">
        <f t="shared" si="3"/>
        <v>16.140999999999998</v>
      </c>
      <c r="P25" s="88">
        <f t="shared" si="3"/>
        <v>25.757999999999996</v>
      </c>
      <c r="Q25" s="88">
        <f t="shared" si="3"/>
        <v>77.497</v>
      </c>
      <c r="R25" s="88">
        <f t="shared" si="3"/>
        <v>30.013000000000002</v>
      </c>
      <c r="S25" s="88">
        <f t="shared" si="3"/>
        <v>59.233000000000004</v>
      </c>
      <c r="T25" s="88">
        <f t="shared" si="3"/>
        <v>80.798000000000002</v>
      </c>
      <c r="U25" s="88">
        <f t="shared" si="3"/>
        <v>61.720999999999989</v>
      </c>
      <c r="V25" s="88">
        <f t="shared" si="3"/>
        <v>17.5</v>
      </c>
      <c r="W25" s="88">
        <f t="shared" si="3"/>
        <v>33.588999999999999</v>
      </c>
      <c r="X25" s="88">
        <f t="shared" si="3"/>
        <v>15.141</v>
      </c>
      <c r="Y25" s="88">
        <f t="shared" si="3"/>
        <v>1.226</v>
      </c>
      <c r="Z25" s="89">
        <f t="shared" si="3"/>
        <v>0</v>
      </c>
      <c r="AA25" s="90">
        <f t="shared" si="3"/>
        <v>449.25500000000005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30.638000000000002</v>
      </c>
      <c r="O29" s="77">
        <v>16.36</v>
      </c>
      <c r="P29" s="77">
        <v>26.216000000000001</v>
      </c>
      <c r="Q29" s="77">
        <v>77.942999999999998</v>
      </c>
      <c r="R29" s="77">
        <v>30.018000000000001</v>
      </c>
      <c r="S29" s="77">
        <v>59.232999999999997</v>
      </c>
      <c r="T29" s="77">
        <v>80.798000000000002</v>
      </c>
      <c r="U29" s="77">
        <v>61.720999999999997</v>
      </c>
      <c r="V29" s="77">
        <v>19.5</v>
      </c>
      <c r="W29" s="77">
        <v>33.588999999999999</v>
      </c>
      <c r="X29" s="77">
        <v>15.141</v>
      </c>
      <c r="Y29" s="77">
        <v>11.531000000000001</v>
      </c>
      <c r="Z29" s="78"/>
      <c r="AA29" s="79">
        <f>SUM(B29:Z29)</f>
        <v>462.68800000000005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30.638000000000002</v>
      </c>
      <c r="O31" s="62">
        <f t="shared" si="4"/>
        <v>16.36</v>
      </c>
      <c r="P31" s="62">
        <f t="shared" si="4"/>
        <v>26.216000000000001</v>
      </c>
      <c r="Q31" s="62">
        <f t="shared" si="4"/>
        <v>77.942999999999998</v>
      </c>
      <c r="R31" s="62">
        <f t="shared" si="4"/>
        <v>30.018000000000001</v>
      </c>
      <c r="S31" s="62">
        <f t="shared" si="4"/>
        <v>59.232999999999997</v>
      </c>
      <c r="T31" s="62">
        <f t="shared" si="4"/>
        <v>80.798000000000002</v>
      </c>
      <c r="U31" s="62">
        <f t="shared" si="4"/>
        <v>61.720999999999997</v>
      </c>
      <c r="V31" s="62">
        <f t="shared" si="4"/>
        <v>19.5</v>
      </c>
      <c r="W31" s="62">
        <f t="shared" si="4"/>
        <v>33.588999999999999</v>
      </c>
      <c r="X31" s="62">
        <f t="shared" si="4"/>
        <v>15.141</v>
      </c>
      <c r="Y31" s="62">
        <f t="shared" si="4"/>
        <v>11.531000000000001</v>
      </c>
      <c r="Z31" s="63">
        <f t="shared" si="4"/>
        <v>0</v>
      </c>
      <c r="AA31" s="64">
        <f t="shared" si="4"/>
        <v>462.68800000000005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147.19999999999999</v>
      </c>
      <c r="O38" s="99">
        <v>57.2</v>
      </c>
      <c r="P38" s="99">
        <v>38.6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242.99999999999997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147.19999999999999</v>
      </c>
      <c r="O39" s="88">
        <f t="shared" si="6"/>
        <v>57.2</v>
      </c>
      <c r="P39" s="88">
        <f t="shared" si="6"/>
        <v>38.6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242.99999999999997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147.19999999999999</v>
      </c>
      <c r="O46" s="99">
        <v>57.2</v>
      </c>
      <c r="P46" s="99">
        <v>38.6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242.99999999999997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147.19999999999999</v>
      </c>
      <c r="O48" s="88">
        <f t="shared" si="8"/>
        <v>57.2</v>
      </c>
      <c r="P48" s="88">
        <f t="shared" si="8"/>
        <v>38.6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242.99999999999997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177.83799999999999</v>
      </c>
      <c r="O51" s="88">
        <f t="shared" si="10"/>
        <v>73.56</v>
      </c>
      <c r="P51" s="88">
        <f t="shared" si="10"/>
        <v>64.816000000000003</v>
      </c>
      <c r="Q51" s="88">
        <f t="shared" si="10"/>
        <v>77.942999999999998</v>
      </c>
      <c r="R51" s="88">
        <f t="shared" si="10"/>
        <v>30.018000000000001</v>
      </c>
      <c r="S51" s="88">
        <f t="shared" si="10"/>
        <v>59.233000000000004</v>
      </c>
      <c r="T51" s="88">
        <f t="shared" si="10"/>
        <v>80.798000000000002</v>
      </c>
      <c r="U51" s="88">
        <f t="shared" si="10"/>
        <v>61.720999999999989</v>
      </c>
      <c r="V51" s="88">
        <f t="shared" si="10"/>
        <v>19.5</v>
      </c>
      <c r="W51" s="88">
        <f t="shared" si="10"/>
        <v>33.588999999999999</v>
      </c>
      <c r="X51" s="88">
        <f t="shared" si="10"/>
        <v>15.141</v>
      </c>
      <c r="Y51" s="88">
        <f t="shared" si="10"/>
        <v>11.530999999999999</v>
      </c>
      <c r="Z51" s="89">
        <f t="shared" si="10"/>
        <v>0</v>
      </c>
      <c r="AA51" s="104">
        <f>SUM(B51:Z51)</f>
        <v>705.68799999999976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147.19999999999999</v>
      </c>
      <c r="O4" s="18">
        <v>57.2</v>
      </c>
      <c r="P4" s="18">
        <v>38.6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242.99999999999997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324</v>
      </c>
      <c r="O7" s="117">
        <v>319</v>
      </c>
      <c r="P7" s="117">
        <v>319</v>
      </c>
      <c r="Q7" s="117">
        <v>308.24</v>
      </c>
      <c r="R7" s="117">
        <v>334.98</v>
      </c>
      <c r="S7" s="117">
        <v>358.69</v>
      </c>
      <c r="T7" s="117">
        <v>326.14999999999998</v>
      </c>
      <c r="U7" s="117">
        <v>334.18</v>
      </c>
      <c r="V7" s="117">
        <v>224.39</v>
      </c>
      <c r="W7" s="117">
        <v>277.93</v>
      </c>
      <c r="X7" s="117">
        <v>242.1</v>
      </c>
      <c r="Y7" s="117">
        <v>148.81</v>
      </c>
      <c r="Z7" s="118"/>
      <c r="AA7" s="119">
        <f>IF(SUM(B7:Z7)&lt;&gt;0,AVERAGEIF(B7:Z7,"&lt;&gt;"""),"")</f>
        <v>293.12249999999995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147.19999999999999</v>
      </c>
      <c r="O23" s="133">
        <v>57.2</v>
      </c>
      <c r="P23" s="133">
        <v>38.6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242.99999999999997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147.19999999999999</v>
      </c>
      <c r="O24" s="135">
        <f t="shared" si="3"/>
        <v>57.2</v>
      </c>
      <c r="P24" s="135">
        <f t="shared" si="3"/>
        <v>38.6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242.99999999999997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2022-12-04T09:17:19Z</dcterms:created>
  <dcterms:modified xsi:type="dcterms:W3CDTF">2022-12-04T09:17:19Z</dcterms:modified>
</cp:coreProperties>
</file>