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<sst xmlns="http://schemas.openxmlformats.org/spreadsheetml/2006/main" count="117" uniqueCount="53">
  <si>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03/12/2022 11:31:20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</si>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</sst>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29</c:v>
                </c:pt>
                <c:pt idx="19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4.5</c:v>
                </c:pt>
                <c:pt idx="13">
                  <c:v>0</c:v>
                </c:pt>
                <c:pt idx="14">
                  <c:v>0</c:v>
                </c:pt>
                <c:pt idx="15">
                  <c:v>3.3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9.1929999999999996</c:v>
                </c:pt>
                <c:pt idx="13">
                  <c:v>25.754999999999999</c:v>
                </c:pt>
                <c:pt idx="14">
                  <c:v>29.603999999999999</c:v>
                </c:pt>
                <c:pt idx="15">
                  <c:v>36.407000000000004</c:v>
                </c:pt>
                <c:pt idx="16">
                  <c:v>29.163</c:v>
                </c:pt>
                <c:pt idx="17">
                  <c:v>32.897999999999996</c:v>
                </c:pt>
                <c:pt idx="18">
                  <c:v>28.407000000000004</c:v>
                </c:pt>
                <c:pt idx="19">
                  <c:v>30.708999999999996</c:v>
                </c:pt>
                <c:pt idx="20">
                  <c:v>25.827000000000002</c:v>
                </c:pt>
                <c:pt idx="21">
                  <c:v>24.384</c:v>
                </c:pt>
                <c:pt idx="22">
                  <c:v>23.036000000000001</c:v>
                </c:pt>
                <c:pt idx="23">
                  <c:v>15.644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2587992"/>
        <c:axId val="3925883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43.583000000000006</c:v>
                </c:pt>
                <c:pt idx="13">
                  <c:v>26.178999999999998</c:v>
                </c:pt>
                <c:pt idx="14">
                  <c:v>29.603999999999999</c:v>
                </c:pt>
                <c:pt idx="15">
                  <c:v>40.655999999999999</c:v>
                </c:pt>
                <c:pt idx="16">
                  <c:v>31.24</c:v>
                </c:pt>
                <c:pt idx="17">
                  <c:v>36.863</c:v>
                </c:pt>
                <c:pt idx="18">
                  <c:v>32.89</c:v>
                </c:pt>
                <c:pt idx="19">
                  <c:v>53.022000000000006</c:v>
                </c:pt>
                <c:pt idx="20">
                  <c:v>29.846999999999998</c:v>
                </c:pt>
                <c:pt idx="21">
                  <c:v>28.234000000000002</c:v>
                </c:pt>
                <c:pt idx="22">
                  <c:v>27.195999999999998</c:v>
                </c:pt>
                <c:pt idx="23">
                  <c:v>16.265000000000001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587992"/>
        <c:axId val="3925883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325.77</c:v>
                </c:pt>
                <c:pt idx="13">
                  <c:v>280.56</c:v>
                </c:pt>
                <c:pt idx="14">
                  <c:v>236.93</c:v>
                </c:pt>
                <c:pt idx="15">
                  <c:v>300.52999999999997</c:v>
                </c:pt>
                <c:pt idx="16">
                  <c:v>322.8</c:v>
                </c:pt>
                <c:pt idx="17">
                  <c:v>358.73</c:v>
                </c:pt>
                <c:pt idx="18">
                  <c:v>375</c:v>
                </c:pt>
                <c:pt idx="19">
                  <c:v>331</c:v>
                </c:pt>
                <c:pt idx="20">
                  <c:v>257.05</c:v>
                </c:pt>
                <c:pt idx="21">
                  <c:v>217.43</c:v>
                </c:pt>
                <c:pt idx="22">
                  <c:v>210.8</c:v>
                </c:pt>
                <c:pt idx="23">
                  <c:v>187.53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589168"/>
        <c:axId val="392588776"/>
      </c:lineChart>
      <c:catAx>
        <c:axId val="392587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588384"/>
        <c:crosses val="autoZero"/>
        <c:auto val="1"/>
        <c:lblAlgn val="ctr"/>
        <c:lblOffset val="100"/>
        <c:noMultiLvlLbl val="0"/>
      </c:catAx>
      <c:valAx>
        <c:axId val="39258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587992"/>
        <c:crosses val="autoZero"/>
        <c:crossBetween val="between"/>
      </c:valAx>
      <c:valAx>
        <c:axId val="3925887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589168"/>
        <c:crosses val="max"/>
        <c:crossBetween val="between"/>
      </c:valAx>
      <c:catAx>
        <c:axId val="3925891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2588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43.625</v>
      </c>
      <c r="O4" s="18">
        <v>26.178999999999998</v>
      </c>
      <c r="P4" s="18">
        <v>29.603999999999999</v>
      </c>
      <c r="Q4" s="18">
        <v>40.677999999999997</v>
      </c>
      <c r="R4" s="18">
        <v>31.24</v>
      </c>
      <c r="S4" s="18">
        <v>36.818000000000005</v>
      </c>
      <c r="T4" s="18">
        <v>32.899000000000001</v>
      </c>
      <c r="U4" s="18">
        <v>52.993000000000002</v>
      </c>
      <c r="V4" s="18">
        <v>29.847000000000001</v>
      </c>
      <c r="W4" s="18">
        <v>28.234000000000002</v>
      </c>
      <c r="X4" s="18">
        <v>27.196000000000002</v>
      </c>
      <c r="Y4" s="18">
        <v>16.265000000000001</v>
      </c>
      <c r="Z4" s="19"/>
      <c r="AA4" s="20">
        <f>SUM(B4:Z4)</f>
        <v>395.57800000000003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325.77</v>
      </c>
      <c r="O7" s="28">
        <v>280.56</v>
      </c>
      <c r="P7" s="28">
        <v>236.93</v>
      </c>
      <c r="Q7" s="28">
        <v>300.52999999999997</v>
      </c>
      <c r="R7" s="28">
        <v>322.8</v>
      </c>
      <c r="S7" s="28">
        <v>358.73</v>
      </c>
      <c r="T7" s="28">
        <v>375</v>
      </c>
      <c r="U7" s="28">
        <v>331</v>
      </c>
      <c r="V7" s="28">
        <v>257.05</v>
      </c>
      <c r="W7" s="28">
        <v>217.43</v>
      </c>
      <c r="X7" s="28">
        <v>210.8</v>
      </c>
      <c r="Y7" s="28">
        <v>187.53</v>
      </c>
      <c r="Z7" s="29"/>
      <c r="AA7" s="30">
        <f>IF(SUM(B7:Z7)&lt;&gt;0,AVERAGEIF(B7:Z7,"&lt;&gt;"""),"")</f>
        <v>283.67750000000001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29</v>
      </c>
      <c r="O12" s="52"/>
      <c r="P12" s="52"/>
      <c r="Q12" s="52"/>
      <c r="R12" s="52"/>
      <c r="S12" s="52"/>
      <c r="T12" s="52"/>
      <c r="U12" s="52">
        <v>16</v>
      </c>
      <c r="V12" s="52"/>
      <c r="W12" s="52"/>
      <c r="X12" s="52"/>
      <c r="Y12" s="52"/>
      <c r="Z12" s="53"/>
      <c r="AA12" s="54">
        <f t="shared" si="0"/>
        <v>45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9.1929999999999996</v>
      </c>
      <c r="O14" s="57">
        <v>25.754999999999999</v>
      </c>
      <c r="P14" s="57">
        <v>29.603999999999999</v>
      </c>
      <c r="Q14" s="57">
        <v>36.407000000000004</v>
      </c>
      <c r="R14" s="57">
        <v>29.163</v>
      </c>
      <c r="S14" s="57">
        <v>32.897999999999996</v>
      </c>
      <c r="T14" s="57">
        <v>28.407000000000004</v>
      </c>
      <c r="U14" s="57">
        <v>30.708999999999996</v>
      </c>
      <c r="V14" s="57">
        <v>25.827000000000002</v>
      </c>
      <c r="W14" s="57">
        <v>24.384</v>
      </c>
      <c r="X14" s="57">
        <v>23.036000000000001</v>
      </c>
      <c r="Y14" s="57">
        <v>15.644</v>
      </c>
      <c r="Z14" s="58"/>
      <c r="AA14" s="59">
        <f t="shared" si="0"/>
        <v>311.02700000000004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38.192999999999998</v>
      </c>
      <c r="O16" s="62">
        <f t="shared" si="1"/>
        <v>25.754999999999999</v>
      </c>
      <c r="P16" s="62">
        <f t="shared" si="1"/>
        <v>29.603999999999999</v>
      </c>
      <c r="Q16" s="62">
        <f t="shared" si="1"/>
        <v>36.407000000000004</v>
      </c>
      <c r="R16" s="62">
        <f t="shared" si="1"/>
        <v>29.163</v>
      </c>
      <c r="S16" s="62">
        <f t="shared" si="1"/>
        <v>32.897999999999996</v>
      </c>
      <c r="T16" s="62">
        <f t="shared" si="1"/>
        <v>28.407000000000004</v>
      </c>
      <c r="U16" s="62">
        <f t="shared" si="1"/>
        <v>46.708999999999996</v>
      </c>
      <c r="V16" s="62">
        <f t="shared" si="1"/>
        <v>25.827000000000002</v>
      </c>
      <c r="W16" s="62">
        <f t="shared" si="1"/>
        <v>24.384</v>
      </c>
      <c r="X16" s="62">
        <f t="shared" si="1"/>
        <v>23.036000000000001</v>
      </c>
      <c r="Y16" s="62">
        <f t="shared" si="1"/>
        <v>15.644</v>
      </c>
      <c r="Z16" s="63" t="str">
        <f t="shared" si="1"/>
        <v/>
      </c>
      <c r="AA16" s="64">
        <f>SUM(AA10:AA15)</f>
        <v>356.02700000000004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3.92</v>
      </c>
      <c r="T20" s="77">
        <v>3.86</v>
      </c>
      <c r="U20" s="77">
        <v>3.93</v>
      </c>
      <c r="V20" s="77">
        <v>4.0199999999999996</v>
      </c>
      <c r="W20" s="77">
        <v>3.85</v>
      </c>
      <c r="X20" s="77">
        <v>4.16</v>
      </c>
      <c r="Y20" s="77"/>
      <c r="Z20" s="78"/>
      <c r="AA20" s="79">
        <f t="shared" si="2"/>
        <v>23.74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0.93199999999999994</v>
      </c>
      <c r="O21" s="81">
        <v>0.42400000000000004</v>
      </c>
      <c r="P21" s="81"/>
      <c r="Q21" s="81">
        <v>0.97100000000000009</v>
      </c>
      <c r="R21" s="81">
        <v>2.077</v>
      </c>
      <c r="S21" s="81"/>
      <c r="T21" s="81">
        <v>0.63200000000000001</v>
      </c>
      <c r="U21" s="81">
        <v>2.3540000000000001</v>
      </c>
      <c r="V21" s="81"/>
      <c r="W21" s="81"/>
      <c r="X21" s="81"/>
      <c r="Y21" s="81">
        <v>0.621</v>
      </c>
      <c r="Z21" s="78"/>
      <c r="AA21" s="79">
        <f t="shared" si="2"/>
        <v>8.0109999999999992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0.93199999999999994</v>
      </c>
      <c r="O25" s="88">
        <f t="shared" si="3"/>
        <v>0.42400000000000004</v>
      </c>
      <c r="P25" s="88">
        <f t="shared" si="3"/>
        <v>0</v>
      </c>
      <c r="Q25" s="88">
        <f t="shared" si="3"/>
        <v>0.97100000000000009</v>
      </c>
      <c r="R25" s="88">
        <f t="shared" si="3"/>
        <v>2.077</v>
      </c>
      <c r="S25" s="88">
        <f t="shared" si="3"/>
        <v>3.92</v>
      </c>
      <c r="T25" s="88">
        <f t="shared" si="3"/>
        <v>4.492</v>
      </c>
      <c r="U25" s="88">
        <f t="shared" si="3"/>
        <v>6.2840000000000007</v>
      </c>
      <c r="V25" s="88">
        <f t="shared" si="3"/>
        <v>4.0199999999999996</v>
      </c>
      <c r="W25" s="88">
        <f t="shared" si="3"/>
        <v>3.85</v>
      </c>
      <c r="X25" s="88">
        <f t="shared" si="3"/>
        <v>4.16</v>
      </c>
      <c r="Y25" s="88">
        <f t="shared" si="3"/>
        <v>0.621</v>
      </c>
      <c r="Z25" s="89" t="str">
        <f t="shared" si="3"/>
        <v/>
      </c>
      <c r="AA25" s="90">
        <f>SUM(AA19:AA24)</f>
        <v>31.750999999999998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39.125</v>
      </c>
      <c r="O29" s="77">
        <v>26.178999999999998</v>
      </c>
      <c r="P29" s="77">
        <v>29.603999999999999</v>
      </c>
      <c r="Q29" s="77">
        <v>37.378</v>
      </c>
      <c r="R29" s="77">
        <v>31.24</v>
      </c>
      <c r="S29" s="77">
        <v>36.817999999999998</v>
      </c>
      <c r="T29" s="77">
        <v>32.899000000000001</v>
      </c>
      <c r="U29" s="77">
        <v>52.993000000000002</v>
      </c>
      <c r="V29" s="77">
        <v>29.847000000000001</v>
      </c>
      <c r="W29" s="77">
        <v>28.234000000000002</v>
      </c>
      <c r="X29" s="77">
        <v>27.196000000000002</v>
      </c>
      <c r="Y29" s="77">
        <v>16.265000000000001</v>
      </c>
      <c r="Z29" s="78"/>
      <c r="AA29" s="79">
        <f>SUM(B29:Z29)</f>
        <v>387.77799999999996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39.125</v>
      </c>
      <c r="O31" s="62">
        <f t="shared" si="4"/>
        <v>26.178999999999998</v>
      </c>
      <c r="P31" s="62">
        <f t="shared" si="4"/>
        <v>29.603999999999999</v>
      </c>
      <c r="Q31" s="62">
        <f t="shared" si="4"/>
        <v>37.378</v>
      </c>
      <c r="R31" s="62">
        <f t="shared" si="4"/>
        <v>31.24</v>
      </c>
      <c r="S31" s="62">
        <f t="shared" si="4"/>
        <v>36.817999999999998</v>
      </c>
      <c r="T31" s="62">
        <f t="shared" si="4"/>
        <v>32.899000000000001</v>
      </c>
      <c r="U31" s="62">
        <f t="shared" si="4"/>
        <v>52.993000000000002</v>
      </c>
      <c r="V31" s="62">
        <f t="shared" si="4"/>
        <v>29.847000000000001</v>
      </c>
      <c r="W31" s="62">
        <f t="shared" si="4"/>
        <v>28.234000000000002</v>
      </c>
      <c r="X31" s="62">
        <f t="shared" si="4"/>
        <v>27.196000000000002</v>
      </c>
      <c r="Y31" s="62">
        <f t="shared" si="4"/>
        <v>16.265000000000001</v>
      </c>
      <c r="Z31" s="63" t="str">
        <f t="shared" si="4"/>
        <v/>
      </c>
      <c r="AA31" s="64">
        <f>SUM(AA28:AA30)</f>
        <v>387.77799999999996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4.5</v>
      </c>
      <c r="O38" s="99"/>
      <c r="P38" s="99"/>
      <c r="Q38" s="99">
        <v>3.3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7.8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4.5</v>
      </c>
      <c r="O39" s="88">
        <f t="shared" si="6"/>
        <v>0</v>
      </c>
      <c r="P39" s="88">
        <f t="shared" si="6"/>
        <v>0</v>
      </c>
      <c r="Q39" s="88">
        <f t="shared" si="6"/>
        <v>3.3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4.5</v>
      </c>
      <c r="O46" s="99"/>
      <c r="P46" s="99"/>
      <c r="Q46" s="99">
        <v>3.3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4.5</v>
      </c>
      <c r="O48" s="88">
        <f t="shared" si="8"/>
        <v>0</v>
      </c>
      <c r="P48" s="88">
        <f t="shared" si="8"/>
        <v>0</v>
      </c>
      <c r="Q48" s="88">
        <f t="shared" si="8"/>
        <v>3.3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43.625</v>
      </c>
      <c r="O51" s="88">
        <f t="shared" si="10"/>
        <v>26.178999999999998</v>
      </c>
      <c r="P51" s="88">
        <f t="shared" si="10"/>
        <v>29.603999999999999</v>
      </c>
      <c r="Q51" s="88">
        <f t="shared" si="10"/>
        <v>40.677999999999997</v>
      </c>
      <c r="R51" s="88">
        <f t="shared" si="10"/>
        <v>31.240000000000002</v>
      </c>
      <c r="S51" s="88">
        <f t="shared" si="10"/>
        <v>36.817999999999998</v>
      </c>
      <c r="T51" s="88">
        <f t="shared" si="10"/>
        <v>32.899000000000001</v>
      </c>
      <c r="U51" s="88">
        <f t="shared" si="10"/>
        <v>52.992999999999995</v>
      </c>
      <c r="V51" s="88">
        <f t="shared" si="10"/>
        <v>29.847000000000001</v>
      </c>
      <c r="W51" s="88">
        <f t="shared" si="10"/>
        <v>28.234000000000002</v>
      </c>
      <c r="X51" s="88">
        <f t="shared" si="10"/>
        <v>27.196000000000002</v>
      </c>
      <c r="Y51" s="88">
        <f t="shared" si="10"/>
        <v>16.265000000000001</v>
      </c>
      <c r="Z51" s="89" t="str">
        <f t="shared" si="10"/>
        <v/>
      </c>
      <c r="AA51" s="104">
        <f>SUM(B51:Z51)</f>
        <v>395.57799999999997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43.583000000000006</v>
      </c>
      <c r="O4" s="18">
        <v>26.178999999999998</v>
      </c>
      <c r="P4" s="18">
        <v>29.603999999999999</v>
      </c>
      <c r="Q4" s="18">
        <v>40.655999999999999</v>
      </c>
      <c r="R4" s="18">
        <v>31.24</v>
      </c>
      <c r="S4" s="18">
        <v>36.863</v>
      </c>
      <c r="T4" s="18">
        <v>32.89</v>
      </c>
      <c r="U4" s="18">
        <v>53.022000000000006</v>
      </c>
      <c r="V4" s="18">
        <v>29.846999999999998</v>
      </c>
      <c r="W4" s="18">
        <v>28.234000000000002</v>
      </c>
      <c r="X4" s="18">
        <v>27.195999999999998</v>
      </c>
      <c r="Y4" s="18">
        <v>16.265000000000001</v>
      </c>
      <c r="Z4" s="19"/>
      <c r="AA4" s="20">
        <f>SUM(B4:Z4)</f>
        <v>395.57899999999995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325.77</v>
      </c>
      <c r="O7" s="28">
        <v>280.56</v>
      </c>
      <c r="P7" s="28">
        <v>236.93</v>
      </c>
      <c r="Q7" s="28">
        <v>300.52999999999997</v>
      </c>
      <c r="R7" s="28">
        <v>322.8</v>
      </c>
      <c r="S7" s="28">
        <v>358.73</v>
      </c>
      <c r="T7" s="28">
        <v>375</v>
      </c>
      <c r="U7" s="28">
        <v>331</v>
      </c>
      <c r="V7" s="28">
        <v>257.05</v>
      </c>
      <c r="W7" s="28">
        <v>217.43</v>
      </c>
      <c r="X7" s="28">
        <v>210.8</v>
      </c>
      <c r="Y7" s="28">
        <v>187.53</v>
      </c>
      <c r="Z7" s="29"/>
      <c r="AA7" s="30">
        <f>IF(SUM(B7:Z7)&lt;&gt;0,AVERAGEIF(B7:Z7,"&lt;&gt;"""),"")</f>
        <v>283.67750000000001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1.1859999999999999</v>
      </c>
      <c r="O14" s="57">
        <v>0.71599999999999997</v>
      </c>
      <c r="P14" s="57">
        <v>0.92600000000000005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2.8279999999999998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1.1859999999999999</v>
      </c>
      <c r="O16" s="62">
        <f t="shared" si="1"/>
        <v>0.71599999999999997</v>
      </c>
      <c r="P16" s="62">
        <f t="shared" si="1"/>
        <v>0.92600000000000005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2.8279999999999998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14.499999999999998</v>
      </c>
      <c r="O20" s="77">
        <v>13.847999999999999</v>
      </c>
      <c r="P20" s="77">
        <v>9.3629999999999995</v>
      </c>
      <c r="Q20" s="77">
        <v>11.250999999999999</v>
      </c>
      <c r="R20" s="77">
        <v>8.1120000000000001</v>
      </c>
      <c r="S20" s="77">
        <v>5.1420000000000003</v>
      </c>
      <c r="T20" s="77">
        <v>3.6120000000000001</v>
      </c>
      <c r="U20" s="77">
        <v>4.0510000000000002</v>
      </c>
      <c r="V20" s="77">
        <v>4.4349999999999996</v>
      </c>
      <c r="W20" s="77">
        <v>3.8769999999999998</v>
      </c>
      <c r="X20" s="77">
        <v>6.6970000000000001</v>
      </c>
      <c r="Y20" s="77">
        <v>6.5540000000000003</v>
      </c>
      <c r="Z20" s="78"/>
      <c r="AA20" s="79">
        <f t="shared" si="2"/>
        <v>91.442000000000007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27.896999999999998</v>
      </c>
      <c r="O21" s="81">
        <v>11.615</v>
      </c>
      <c r="P21" s="81">
        <v>19.314999999999998</v>
      </c>
      <c r="Q21" s="81">
        <v>29.405000000000001</v>
      </c>
      <c r="R21" s="81">
        <v>23.128</v>
      </c>
      <c r="S21" s="81">
        <v>27.221000000000004</v>
      </c>
      <c r="T21" s="81">
        <v>20.778000000000002</v>
      </c>
      <c r="U21" s="81">
        <v>26.071000000000002</v>
      </c>
      <c r="V21" s="81">
        <v>25.411999999999999</v>
      </c>
      <c r="W21" s="81">
        <v>24.357000000000003</v>
      </c>
      <c r="X21" s="81">
        <v>20.499000000000002</v>
      </c>
      <c r="Y21" s="81">
        <v>9.7110000000000003</v>
      </c>
      <c r="Z21" s="78"/>
      <c r="AA21" s="79">
        <f t="shared" si="2"/>
        <v>265.40899999999999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42.396999999999998</v>
      </c>
      <c r="O25" s="88">
        <f t="shared" si="3"/>
        <v>25.463000000000001</v>
      </c>
      <c r="P25" s="88">
        <f t="shared" si="3"/>
        <v>28.677999999999997</v>
      </c>
      <c r="Q25" s="88">
        <f t="shared" si="3"/>
        <v>40.655999999999999</v>
      </c>
      <c r="R25" s="88">
        <f t="shared" si="3"/>
        <v>31.240000000000002</v>
      </c>
      <c r="S25" s="88">
        <f t="shared" si="3"/>
        <v>32.363000000000007</v>
      </c>
      <c r="T25" s="88">
        <f t="shared" si="3"/>
        <v>24.39</v>
      </c>
      <c r="U25" s="88">
        <f t="shared" si="3"/>
        <v>30.122</v>
      </c>
      <c r="V25" s="88">
        <f t="shared" si="3"/>
        <v>29.846999999999998</v>
      </c>
      <c r="W25" s="88">
        <f t="shared" si="3"/>
        <v>28.234000000000002</v>
      </c>
      <c r="X25" s="88">
        <f t="shared" si="3"/>
        <v>27.196000000000002</v>
      </c>
      <c r="Y25" s="88">
        <f t="shared" si="3"/>
        <v>16.265000000000001</v>
      </c>
      <c r="Z25" s="89">
        <f t="shared" si="3"/>
        <v>0</v>
      </c>
      <c r="AA25" s="90">
        <f t="shared" si="3"/>
        <v>356.851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43.582999999999998</v>
      </c>
      <c r="O29" s="77">
        <v>26.178999999999998</v>
      </c>
      <c r="P29" s="77">
        <v>29.603999999999999</v>
      </c>
      <c r="Q29" s="77">
        <v>40.655999999999999</v>
      </c>
      <c r="R29" s="77">
        <v>31.24</v>
      </c>
      <c r="S29" s="77">
        <v>32.363</v>
      </c>
      <c r="T29" s="77">
        <v>24.39</v>
      </c>
      <c r="U29" s="77">
        <v>30.122</v>
      </c>
      <c r="V29" s="77">
        <v>29.847000000000001</v>
      </c>
      <c r="W29" s="77">
        <v>28.234000000000002</v>
      </c>
      <c r="X29" s="77">
        <v>27.196000000000002</v>
      </c>
      <c r="Y29" s="77">
        <v>16.265000000000001</v>
      </c>
      <c r="Z29" s="78"/>
      <c r="AA29" s="79">
        <f>SUM(B29:Z29)</f>
        <v>359.67899999999997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43.582999999999998</v>
      </c>
      <c r="O31" s="62">
        <f t="shared" si="4"/>
        <v>26.178999999999998</v>
      </c>
      <c r="P31" s="62">
        <f t="shared" si="4"/>
        <v>29.603999999999999</v>
      </c>
      <c r="Q31" s="62">
        <f t="shared" si="4"/>
        <v>40.655999999999999</v>
      </c>
      <c r="R31" s="62">
        <f t="shared" si="4"/>
        <v>31.24</v>
      </c>
      <c r="S31" s="62">
        <f t="shared" si="4"/>
        <v>32.363</v>
      </c>
      <c r="T31" s="62">
        <f t="shared" si="4"/>
        <v>24.39</v>
      </c>
      <c r="U31" s="62">
        <f t="shared" si="4"/>
        <v>30.122</v>
      </c>
      <c r="V31" s="62">
        <f t="shared" si="4"/>
        <v>29.847000000000001</v>
      </c>
      <c r="W31" s="62">
        <f t="shared" si="4"/>
        <v>28.234000000000002</v>
      </c>
      <c r="X31" s="62">
        <f t="shared" si="4"/>
        <v>27.196000000000002</v>
      </c>
      <c r="Y31" s="62">
        <f t="shared" si="4"/>
        <v>16.265000000000001</v>
      </c>
      <c r="Z31" s="63">
        <f t="shared" si="4"/>
        <v>0</v>
      </c>
      <c r="AA31" s="64">
        <f t="shared" si="4"/>
        <v>359.67899999999997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4.5</v>
      </c>
      <c r="T38" s="99">
        <v>8.5</v>
      </c>
      <c r="U38" s="99">
        <v>22.9</v>
      </c>
      <c r="V38" s="99"/>
      <c r="W38" s="99"/>
      <c r="X38" s="99"/>
      <c r="Y38" s="99"/>
      <c r="Z38" s="100"/>
      <c r="AA38" s="79">
        <f t="shared" si="5"/>
        <v>35.9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4.5</v>
      </c>
      <c r="T39" s="88">
        <f t="shared" si="6"/>
        <v>8.5</v>
      </c>
      <c r="U39" s="88">
        <f t="shared" si="6"/>
        <v>22.9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35.9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4.5</v>
      </c>
      <c r="T46" s="99">
        <v>8.5</v>
      </c>
      <c r="U46" s="99">
        <v>22.9</v>
      </c>
      <c r="V46" s="99"/>
      <c r="W46" s="99"/>
      <c r="X46" s="99"/>
      <c r="Y46" s="99"/>
      <c r="Z46" s="100"/>
      <c r="AA46" s="79">
        <f t="shared" si="7"/>
        <v>35.9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4.5</v>
      </c>
      <c r="T48" s="88">
        <f t="shared" si="8"/>
        <v>8.5</v>
      </c>
      <c r="U48" s="88">
        <f t="shared" si="8"/>
        <v>22.9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35.9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43.582999999999998</v>
      </c>
      <c r="O51" s="88">
        <f t="shared" si="10"/>
        <v>26.179000000000002</v>
      </c>
      <c r="P51" s="88">
        <f t="shared" si="10"/>
        <v>29.603999999999996</v>
      </c>
      <c r="Q51" s="88">
        <f t="shared" si="10"/>
        <v>40.655999999999999</v>
      </c>
      <c r="R51" s="88">
        <f t="shared" si="10"/>
        <v>31.240000000000002</v>
      </c>
      <c r="S51" s="88">
        <f t="shared" si="10"/>
        <v>36.863000000000007</v>
      </c>
      <c r="T51" s="88">
        <f t="shared" si="10"/>
        <v>32.89</v>
      </c>
      <c r="U51" s="88">
        <f t="shared" si="10"/>
        <v>53.021999999999998</v>
      </c>
      <c r="V51" s="88">
        <f t="shared" si="10"/>
        <v>29.846999999999998</v>
      </c>
      <c r="W51" s="88">
        <f t="shared" si="10"/>
        <v>28.234000000000002</v>
      </c>
      <c r="X51" s="88">
        <f t="shared" si="10"/>
        <v>27.196000000000002</v>
      </c>
      <c r="Y51" s="88">
        <f t="shared" si="10"/>
        <v>16.265000000000001</v>
      </c>
      <c r="Z51" s="89">
        <f t="shared" si="10"/>
        <v>0</v>
      </c>
      <c r="AA51" s="104">
        <f>SUM(B51:Z51)</f>
        <v>395.57899999999995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44898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-4.5</v>
      </c>
      <c r="O4" s="18"/>
      <c r="P4" s="18"/>
      <c r="Q4" s="18">
        <v>-3.3</v>
      </c>
      <c r="R4" s="18"/>
      <c r="S4" s="18">
        <v>4.5</v>
      </c>
      <c r="T4" s="18">
        <v>8.5</v>
      </c>
      <c r="U4" s="18">
        <v>22.9</v>
      </c>
      <c r="V4" s="18"/>
      <c r="W4" s="18"/>
      <c r="X4" s="18"/>
      <c r="Y4" s="18"/>
      <c r="Z4" s="19"/>
      <c r="AA4" s="111">
        <f>SUM(B4:Z4)</f>
        <v>28.099999999999998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325.77</v>
      </c>
      <c r="O7" s="117">
        <v>280.56</v>
      </c>
      <c r="P7" s="117">
        <v>236.93</v>
      </c>
      <c r="Q7" s="117">
        <v>300.52999999999997</v>
      </c>
      <c r="R7" s="117">
        <v>322.8</v>
      </c>
      <c r="S7" s="117">
        <v>358.73</v>
      </c>
      <c r="T7" s="117">
        <v>375</v>
      </c>
      <c r="U7" s="117">
        <v>331</v>
      </c>
      <c r="V7" s="117">
        <v>257.05</v>
      </c>
      <c r="W7" s="117">
        <v>217.43</v>
      </c>
      <c r="X7" s="117">
        <v>210.8</v>
      </c>
      <c r="Y7" s="117">
        <v>187.53</v>
      </c>
      <c r="Z7" s="118"/>
      <c r="AA7" s="119">
        <f>IF(SUM(B7:Z7)&lt;&gt;0,AVERAGEIF(B7:Z7,"&lt;&gt;"""),"")</f>
        <v>283.67750000000001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4.5</v>
      </c>
      <c r="O15" s="133"/>
      <c r="P15" s="133"/>
      <c r="Q15" s="133">
        <v>3.3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7.8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4.5</v>
      </c>
      <c r="O16" s="135">
        <f t="shared" si="1"/>
        <v>0</v>
      </c>
      <c r="P16" s="135">
        <f t="shared" si="1"/>
        <v>0</v>
      </c>
      <c r="Q16" s="135">
        <f t="shared" si="1"/>
        <v>3.3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4.5</v>
      </c>
      <c r="T23" s="133">
        <v>8.5</v>
      </c>
      <c r="U23" s="133">
        <v>22.9</v>
      </c>
      <c r="V23" s="133"/>
      <c r="W23" s="133"/>
      <c r="X23" s="133"/>
      <c r="Y23" s="133"/>
      <c r="Z23" s="131"/>
      <c r="AA23" s="132">
        <f t="shared" si="2"/>
        <v>35.9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4.5</v>
      </c>
      <c r="T24" s="135">
        <f t="shared" si="3"/>
        <v>8.5</v>
      </c>
      <c r="U24" s="135">
        <f t="shared" si="3"/>
        <v>22.9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35.9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2022-12-03T09:31:20Z</dcterms:created>
  <dcterms:modified xsi:type="dcterms:W3CDTF">2022-12-03T09:31:21Z</dcterms:modified>
</cp:coreProperties>
</file>