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<sst xmlns="http://schemas.openxmlformats.org/spreadsheetml/2006/main" count="117" uniqueCount="53">
  <si>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02/12/2022 11:36:40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</si>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</sst>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2.4</c:v>
                </c:pt>
                <c:pt idx="13">
                  <c:v>0</c:v>
                </c:pt>
                <c:pt idx="14">
                  <c:v>0.4</c:v>
                </c:pt>
                <c:pt idx="15">
                  <c:v>0</c:v>
                </c:pt>
                <c:pt idx="16">
                  <c:v>0</c:v>
                </c:pt>
                <c:pt idx="17">
                  <c:v>12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4.4939999999999998</c:v>
                </c:pt>
                <c:pt idx="13">
                  <c:v>2.6189999999999998</c:v>
                </c:pt>
                <c:pt idx="14">
                  <c:v>3.883</c:v>
                </c:pt>
                <c:pt idx="15">
                  <c:v>0.99399999999999999</c:v>
                </c:pt>
                <c:pt idx="16">
                  <c:v>0.83199999999999996</c:v>
                </c:pt>
                <c:pt idx="17">
                  <c:v>0.79</c:v>
                </c:pt>
                <c:pt idx="18">
                  <c:v>2.1310000000000002</c:v>
                </c:pt>
                <c:pt idx="19">
                  <c:v>1.427</c:v>
                </c:pt>
                <c:pt idx="20">
                  <c:v>2.8380000000000001</c:v>
                </c:pt>
                <c:pt idx="21">
                  <c:v>8.6750000000000007</c:v>
                </c:pt>
                <c:pt idx="22">
                  <c:v>13.687999999999999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128584"/>
        <c:axId val="422128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23.18</c:v>
                </c:pt>
                <c:pt idx="13">
                  <c:v>25.025999999999996</c:v>
                </c:pt>
                <c:pt idx="14">
                  <c:v>21.724999999999998</c:v>
                </c:pt>
                <c:pt idx="15">
                  <c:v>24.588999999999999</c:v>
                </c:pt>
                <c:pt idx="16">
                  <c:v>22.653999999999996</c:v>
                </c:pt>
                <c:pt idx="17">
                  <c:v>14.934000000000001</c:v>
                </c:pt>
                <c:pt idx="18">
                  <c:v>22.768000000000001</c:v>
                </c:pt>
                <c:pt idx="19">
                  <c:v>28.039000000000001</c:v>
                </c:pt>
                <c:pt idx="20">
                  <c:v>22.847999999999999</c:v>
                </c:pt>
                <c:pt idx="21">
                  <c:v>24.419</c:v>
                </c:pt>
                <c:pt idx="22">
                  <c:v>30.913999999999998</c:v>
                </c:pt>
                <c:pt idx="23">
                  <c:v>20.542999999999999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128584"/>
        <c:axId val="422128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419.13</c:v>
                </c:pt>
                <c:pt idx="13">
                  <c:v>397.9</c:v>
                </c:pt>
                <c:pt idx="14">
                  <c:v>429.61</c:v>
                </c:pt>
                <c:pt idx="15">
                  <c:v>440.67</c:v>
                </c:pt>
                <c:pt idx="16">
                  <c:v>424</c:v>
                </c:pt>
                <c:pt idx="17">
                  <c:v>415</c:v>
                </c:pt>
                <c:pt idx="18">
                  <c:v>421.1</c:v>
                </c:pt>
                <c:pt idx="19">
                  <c:v>406.8</c:v>
                </c:pt>
                <c:pt idx="20">
                  <c:v>411</c:v>
                </c:pt>
                <c:pt idx="21">
                  <c:v>325.68</c:v>
                </c:pt>
                <c:pt idx="22">
                  <c:v>328.3</c:v>
                </c:pt>
                <c:pt idx="23">
                  <c:v>166.51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129760"/>
        <c:axId val="422129368"/>
      </c:lineChart>
      <c:catAx>
        <c:axId val="42212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28976"/>
        <c:crosses val="autoZero"/>
        <c:auto val="1"/>
        <c:lblAlgn val="ctr"/>
        <c:lblOffset val="100"/>
        <c:noMultiLvlLbl val="0"/>
      </c:catAx>
      <c:valAx>
        <c:axId val="42212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28584"/>
        <c:crosses val="autoZero"/>
        <c:crossBetween val="between"/>
      </c:valAx>
      <c:valAx>
        <c:axId val="422129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129760"/>
        <c:crosses val="max"/>
        <c:crossBetween val="between"/>
      </c:valAx>
      <c:catAx>
        <c:axId val="422129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129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23.169000000000008</v>
      </c>
      <c r="O4" s="18">
        <v>25.028000000000002</v>
      </c>
      <c r="P4" s="18">
        <v>21.718999999999998</v>
      </c>
      <c r="Q4" s="18">
        <v>24.545000000000002</v>
      </c>
      <c r="R4" s="18">
        <v>22.657</v>
      </c>
      <c r="S4" s="18">
        <v>14.983000000000001</v>
      </c>
      <c r="T4" s="18">
        <v>22.744999999999997</v>
      </c>
      <c r="U4" s="18">
        <v>28.079000000000001</v>
      </c>
      <c r="V4" s="18">
        <v>22.841999999999999</v>
      </c>
      <c r="W4" s="18">
        <v>24.451000000000004</v>
      </c>
      <c r="X4" s="18">
        <v>30.958000000000006</v>
      </c>
      <c r="Y4" s="18">
        <v>20.542999999999996</v>
      </c>
      <c r="Z4" s="19"/>
      <c r="AA4" s="20">
        <f>SUM(B4:Z4)</f>
        <v>281.71899999999999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419.13</v>
      </c>
      <c r="O7" s="28">
        <v>397.9</v>
      </c>
      <c r="P7" s="28">
        <v>429.61</v>
      </c>
      <c r="Q7" s="28">
        <v>440.67</v>
      </c>
      <c r="R7" s="28">
        <v>424</v>
      </c>
      <c r="S7" s="28">
        <v>415</v>
      </c>
      <c r="T7" s="28">
        <v>421.1</v>
      </c>
      <c r="U7" s="28">
        <v>406.8</v>
      </c>
      <c r="V7" s="28">
        <v>411</v>
      </c>
      <c r="W7" s="28">
        <v>325.68</v>
      </c>
      <c r="X7" s="28">
        <v>328.3</v>
      </c>
      <c r="Y7" s="28">
        <v>166.51</v>
      </c>
      <c r="Z7" s="29"/>
      <c r="AA7" s="30">
        <f>IF(SUM(B7:Z7)&lt;&gt;0,AVERAGEIF(B7:Z7,"&lt;&gt;"""),"")</f>
        <v>382.14166666666665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4.4939999999999998</v>
      </c>
      <c r="O14" s="57">
        <v>2.6189999999999998</v>
      </c>
      <c r="P14" s="57">
        <v>3.883</v>
      </c>
      <c r="Q14" s="57">
        <v>0.99399999999999999</v>
      </c>
      <c r="R14" s="57">
        <v>0.83199999999999996</v>
      </c>
      <c r="S14" s="57">
        <v>0.79</v>
      </c>
      <c r="T14" s="57">
        <v>2.1310000000000002</v>
      </c>
      <c r="U14" s="57">
        <v>1.427</v>
      </c>
      <c r="V14" s="57">
        <v>2.8380000000000001</v>
      </c>
      <c r="W14" s="57">
        <v>8.6750000000000007</v>
      </c>
      <c r="X14" s="57">
        <v>13.687999999999999</v>
      </c>
      <c r="Y14" s="57"/>
      <c r="Z14" s="58"/>
      <c r="AA14" s="59">
        <f t="shared" si="0"/>
        <v>42.370999999999995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4.4939999999999998</v>
      </c>
      <c r="O16" s="62">
        <f t="shared" si="1"/>
        <v>2.6189999999999998</v>
      </c>
      <c r="P16" s="62">
        <f t="shared" si="1"/>
        <v>3.883</v>
      </c>
      <c r="Q16" s="62">
        <f t="shared" si="1"/>
        <v>0.99399999999999999</v>
      </c>
      <c r="R16" s="62">
        <f t="shared" si="1"/>
        <v>0.83199999999999996</v>
      </c>
      <c r="S16" s="62">
        <f t="shared" si="1"/>
        <v>0.79</v>
      </c>
      <c r="T16" s="62">
        <f t="shared" si="1"/>
        <v>2.1310000000000002</v>
      </c>
      <c r="U16" s="62">
        <f t="shared" si="1"/>
        <v>1.427</v>
      </c>
      <c r="V16" s="62">
        <f t="shared" si="1"/>
        <v>2.8380000000000001</v>
      </c>
      <c r="W16" s="62">
        <f t="shared" si="1"/>
        <v>8.6750000000000007</v>
      </c>
      <c r="X16" s="62">
        <f t="shared" si="1"/>
        <v>13.687999999999999</v>
      </c>
      <c r="Y16" s="62">
        <f t="shared" si="1"/>
        <v>0</v>
      </c>
      <c r="Z16" s="63" t="str">
        <f t="shared" si="1"/>
        <v/>
      </c>
      <c r="AA16" s="64">
        <f>SUM(AA10:AA15)</f>
        <v>42.370999999999995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8.0150000000000006</v>
      </c>
      <c r="O20" s="77">
        <v>7.1639999999999997</v>
      </c>
      <c r="P20" s="77">
        <v>7.0869999999999997</v>
      </c>
      <c r="Q20" s="77">
        <v>6.0940000000000003</v>
      </c>
      <c r="R20" s="77">
        <v>5.7279999999999998</v>
      </c>
      <c r="S20" s="77"/>
      <c r="T20" s="77">
        <v>6.21</v>
      </c>
      <c r="U20" s="77">
        <v>6.1970000000000001</v>
      </c>
      <c r="V20" s="77">
        <v>5.7649999999999997</v>
      </c>
      <c r="W20" s="77">
        <v>5.383</v>
      </c>
      <c r="X20" s="77">
        <v>5.1589999999999998</v>
      </c>
      <c r="Y20" s="77">
        <v>3.6890000000000001</v>
      </c>
      <c r="Z20" s="78"/>
      <c r="AA20" s="79">
        <f t="shared" si="2"/>
        <v>66.491000000000014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8.26</v>
      </c>
      <c r="O21" s="81">
        <v>15.244999999999999</v>
      </c>
      <c r="P21" s="81">
        <v>10.349</v>
      </c>
      <c r="Q21" s="81">
        <v>17.457000000000001</v>
      </c>
      <c r="R21" s="81">
        <v>16.097000000000001</v>
      </c>
      <c r="S21" s="81">
        <v>2.1930000000000001</v>
      </c>
      <c r="T21" s="81">
        <v>14.404</v>
      </c>
      <c r="U21" s="81">
        <v>20.454999999999998</v>
      </c>
      <c r="V21" s="81">
        <v>14.238999999999999</v>
      </c>
      <c r="W21" s="81">
        <v>10.393000000000001</v>
      </c>
      <c r="X21" s="81">
        <v>9.4109999999999996</v>
      </c>
      <c r="Y21" s="81">
        <v>16.853999999999999</v>
      </c>
      <c r="Z21" s="78"/>
      <c r="AA21" s="79">
        <f t="shared" si="2"/>
        <v>155.35699999999997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16.274999999999999</v>
      </c>
      <c r="O25" s="88">
        <f t="shared" si="3"/>
        <v>22.408999999999999</v>
      </c>
      <c r="P25" s="88">
        <f t="shared" si="3"/>
        <v>17.436</v>
      </c>
      <c r="Q25" s="88">
        <f t="shared" si="3"/>
        <v>23.551000000000002</v>
      </c>
      <c r="R25" s="88">
        <f t="shared" si="3"/>
        <v>21.825000000000003</v>
      </c>
      <c r="S25" s="88">
        <f t="shared" si="3"/>
        <v>2.1930000000000001</v>
      </c>
      <c r="T25" s="88">
        <f t="shared" si="3"/>
        <v>20.614000000000001</v>
      </c>
      <c r="U25" s="88">
        <f t="shared" si="3"/>
        <v>26.651999999999997</v>
      </c>
      <c r="V25" s="88">
        <f t="shared" si="3"/>
        <v>20.003999999999998</v>
      </c>
      <c r="W25" s="88">
        <f t="shared" si="3"/>
        <v>15.776</v>
      </c>
      <c r="X25" s="88">
        <f t="shared" si="3"/>
        <v>14.57</v>
      </c>
      <c r="Y25" s="88">
        <f t="shared" si="3"/>
        <v>20.542999999999999</v>
      </c>
      <c r="Z25" s="89" t="str">
        <f t="shared" si="3"/>
        <v/>
      </c>
      <c r="AA25" s="90">
        <f>SUM(AA19:AA24)</f>
        <v>221.84799999999998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20.768999999999998</v>
      </c>
      <c r="O29" s="77">
        <v>25.027999999999999</v>
      </c>
      <c r="P29" s="77">
        <v>21.318999999999999</v>
      </c>
      <c r="Q29" s="77">
        <v>24.545000000000002</v>
      </c>
      <c r="R29" s="77">
        <v>22.657</v>
      </c>
      <c r="S29" s="77">
        <v>2.9830000000000001</v>
      </c>
      <c r="T29" s="77">
        <v>22.745000000000001</v>
      </c>
      <c r="U29" s="77">
        <v>28.079000000000001</v>
      </c>
      <c r="V29" s="77">
        <v>22.841999999999999</v>
      </c>
      <c r="W29" s="77">
        <v>24.451000000000001</v>
      </c>
      <c r="X29" s="77">
        <v>28.257999999999999</v>
      </c>
      <c r="Y29" s="77">
        <v>20.542999999999999</v>
      </c>
      <c r="Z29" s="78"/>
      <c r="AA29" s="79">
        <f>SUM(B29:Z29)</f>
        <v>264.21899999999999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20.768999999999998</v>
      </c>
      <c r="O31" s="62">
        <f t="shared" si="4"/>
        <v>25.027999999999999</v>
      </c>
      <c r="P31" s="62">
        <f t="shared" si="4"/>
        <v>21.318999999999999</v>
      </c>
      <c r="Q31" s="62">
        <f t="shared" si="4"/>
        <v>24.545000000000002</v>
      </c>
      <c r="R31" s="62">
        <f t="shared" si="4"/>
        <v>22.657</v>
      </c>
      <c r="S31" s="62">
        <f t="shared" si="4"/>
        <v>2.9830000000000001</v>
      </c>
      <c r="T31" s="62">
        <f t="shared" si="4"/>
        <v>22.745000000000001</v>
      </c>
      <c r="U31" s="62">
        <f t="shared" si="4"/>
        <v>28.079000000000001</v>
      </c>
      <c r="V31" s="62">
        <f t="shared" si="4"/>
        <v>22.841999999999999</v>
      </c>
      <c r="W31" s="62">
        <f t="shared" si="4"/>
        <v>24.451000000000001</v>
      </c>
      <c r="X31" s="62">
        <f t="shared" si="4"/>
        <v>28.257999999999999</v>
      </c>
      <c r="Y31" s="62">
        <f t="shared" si="4"/>
        <v>20.542999999999999</v>
      </c>
      <c r="Z31" s="63" t="str">
        <f t="shared" si="4"/>
        <v/>
      </c>
      <c r="AA31" s="64">
        <f>SUM(AA28:AA30)</f>
        <v>264.21899999999999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2.4</v>
      </c>
      <c r="O38" s="99"/>
      <c r="P38" s="99">
        <v>0.4</v>
      </c>
      <c r="Q38" s="99"/>
      <c r="R38" s="99"/>
      <c r="S38" s="99">
        <v>12</v>
      </c>
      <c r="T38" s="99"/>
      <c r="U38" s="99"/>
      <c r="V38" s="99"/>
      <c r="W38" s="99"/>
      <c r="X38" s="99">
        <v>2.7</v>
      </c>
      <c r="Y38" s="99"/>
      <c r="Z38" s="100"/>
      <c r="AA38" s="79">
        <f t="shared" si="5"/>
        <v>17.5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2.4</v>
      </c>
      <c r="O39" s="88">
        <f t="shared" si="6"/>
        <v>0</v>
      </c>
      <c r="P39" s="88">
        <f t="shared" si="6"/>
        <v>0.4</v>
      </c>
      <c r="Q39" s="88">
        <f t="shared" si="6"/>
        <v>0</v>
      </c>
      <c r="R39" s="88">
        <f t="shared" si="6"/>
        <v>0</v>
      </c>
      <c r="S39" s="88">
        <f t="shared" si="6"/>
        <v>12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2.7</v>
      </c>
      <c r="Y39" s="88">
        <f t="shared" si="6"/>
        <v>0</v>
      </c>
      <c r="Z39" s="89" t="str">
        <f t="shared" si="6"/>
        <v/>
      </c>
      <c r="AA39" s="90">
        <f t="shared" si="5"/>
        <v>17.5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2.4</v>
      </c>
      <c r="O46" s="99"/>
      <c r="P46" s="99">
        <v>0.4</v>
      </c>
      <c r="Q46" s="99"/>
      <c r="R46" s="99"/>
      <c r="S46" s="99">
        <v>12</v>
      </c>
      <c r="T46" s="99"/>
      <c r="U46" s="99"/>
      <c r="V46" s="99"/>
      <c r="W46" s="99"/>
      <c r="X46" s="99">
        <v>2.7</v>
      </c>
      <c r="Y46" s="99"/>
      <c r="Z46" s="100"/>
      <c r="AA46" s="79">
        <f t="shared" si="7"/>
        <v>17.5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2.4</v>
      </c>
      <c r="O48" s="88">
        <f t="shared" si="8"/>
        <v>0</v>
      </c>
      <c r="P48" s="88">
        <f t="shared" si="8"/>
        <v>0.4</v>
      </c>
      <c r="Q48" s="88">
        <f t="shared" si="8"/>
        <v>0</v>
      </c>
      <c r="R48" s="88">
        <f t="shared" si="8"/>
        <v>0</v>
      </c>
      <c r="S48" s="88">
        <f t="shared" si="8"/>
        <v>12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2.7</v>
      </c>
      <c r="Y48" s="88">
        <f t="shared" si="8"/>
        <v>0</v>
      </c>
      <c r="Z48" s="89" t="str">
        <f t="shared" si="8"/>
        <v/>
      </c>
      <c r="AA48" s="90">
        <f t="shared" si="7"/>
        <v>17.5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23.168999999999997</v>
      </c>
      <c r="O51" s="88">
        <f t="shared" si="10"/>
        <v>25.027999999999999</v>
      </c>
      <c r="P51" s="88">
        <f t="shared" si="10"/>
        <v>21.718999999999998</v>
      </c>
      <c r="Q51" s="88">
        <f t="shared" si="10"/>
        <v>24.545000000000002</v>
      </c>
      <c r="R51" s="88">
        <f t="shared" si="10"/>
        <v>22.657000000000004</v>
      </c>
      <c r="S51" s="88">
        <f t="shared" si="10"/>
        <v>14.983000000000001</v>
      </c>
      <c r="T51" s="88">
        <f t="shared" si="10"/>
        <v>22.745000000000001</v>
      </c>
      <c r="U51" s="88">
        <f t="shared" si="10"/>
        <v>28.078999999999997</v>
      </c>
      <c r="V51" s="88">
        <f t="shared" si="10"/>
        <v>22.841999999999999</v>
      </c>
      <c r="W51" s="88">
        <f t="shared" si="10"/>
        <v>24.451000000000001</v>
      </c>
      <c r="X51" s="88">
        <f t="shared" si="10"/>
        <v>30.957999999999998</v>
      </c>
      <c r="Y51" s="88">
        <f t="shared" si="10"/>
        <v>20.542999999999999</v>
      </c>
      <c r="Z51" s="89" t="str">
        <f t="shared" si="10"/>
        <v/>
      </c>
      <c r="AA51" s="104">
        <f>SUM(B51:Z51)</f>
        <v>281.71899999999999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23.18</v>
      </c>
      <c r="O4" s="18">
        <v>25.025999999999996</v>
      </c>
      <c r="P4" s="18">
        <v>21.724999999999998</v>
      </c>
      <c r="Q4" s="18">
        <v>24.588999999999999</v>
      </c>
      <c r="R4" s="18">
        <v>22.653999999999996</v>
      </c>
      <c r="S4" s="18">
        <v>14.934000000000001</v>
      </c>
      <c r="T4" s="18">
        <v>22.768000000000001</v>
      </c>
      <c r="U4" s="18">
        <v>28.039000000000001</v>
      </c>
      <c r="V4" s="18">
        <v>22.847999999999999</v>
      </c>
      <c r="W4" s="18">
        <v>24.419</v>
      </c>
      <c r="X4" s="18">
        <v>30.913999999999998</v>
      </c>
      <c r="Y4" s="18">
        <v>20.542999999999999</v>
      </c>
      <c r="Z4" s="19"/>
      <c r="AA4" s="20">
        <f>SUM(B4:Z4)</f>
        <v>281.63900000000007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419.13</v>
      </c>
      <c r="O7" s="28">
        <v>397.9</v>
      </c>
      <c r="P7" s="28">
        <v>429.61</v>
      </c>
      <c r="Q7" s="28">
        <v>440.67</v>
      </c>
      <c r="R7" s="28">
        <v>424</v>
      </c>
      <c r="S7" s="28">
        <v>415</v>
      </c>
      <c r="T7" s="28">
        <v>421.1</v>
      </c>
      <c r="U7" s="28">
        <v>406.8</v>
      </c>
      <c r="V7" s="28">
        <v>411</v>
      </c>
      <c r="W7" s="28">
        <v>325.68</v>
      </c>
      <c r="X7" s="28">
        <v>328.3</v>
      </c>
      <c r="Y7" s="28">
        <v>166.51</v>
      </c>
      <c r="Z7" s="29"/>
      <c r="AA7" s="30">
        <f>IF(SUM(B7:Z7)&lt;&gt;0,AVERAGEIF(B7:Z7,"&lt;&gt;"""),"")</f>
        <v>382.14166666666665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0.9</v>
      </c>
      <c r="P14" s="57">
        <v>0.59499999999999997</v>
      </c>
      <c r="Q14" s="57">
        <v>0.13600000000000001</v>
      </c>
      <c r="R14" s="57"/>
      <c r="S14" s="57"/>
      <c r="T14" s="57"/>
      <c r="U14" s="57"/>
      <c r="V14" s="57"/>
      <c r="W14" s="57"/>
      <c r="X14" s="57"/>
      <c r="Y14" s="57">
        <v>0.59399999999999997</v>
      </c>
      <c r="Z14" s="58"/>
      <c r="AA14" s="59">
        <f t="shared" si="0"/>
        <v>2.2250000000000001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0.9</v>
      </c>
      <c r="P16" s="62">
        <f t="shared" si="1"/>
        <v>0.59499999999999997</v>
      </c>
      <c r="Q16" s="62">
        <f t="shared" si="1"/>
        <v>0.13600000000000001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0.59399999999999997</v>
      </c>
      <c r="Z16" s="63" t="str">
        <f t="shared" si="1"/>
        <v/>
      </c>
      <c r="AA16" s="64">
        <f>SUM(AA10:AA15)</f>
        <v>2.2250000000000001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8.8930000000000007</v>
      </c>
      <c r="O20" s="77">
        <v>6.2290000000000001</v>
      </c>
      <c r="P20" s="77">
        <v>11.658000000000001</v>
      </c>
      <c r="Q20" s="77">
        <v>5.5820000000000007</v>
      </c>
      <c r="R20" s="77">
        <v>4.3489999999999993</v>
      </c>
      <c r="S20" s="77">
        <v>4.9630000000000001</v>
      </c>
      <c r="T20" s="77">
        <v>4.6189999999999998</v>
      </c>
      <c r="U20" s="77">
        <v>2.758</v>
      </c>
      <c r="V20" s="77">
        <v>0.24000000000000002</v>
      </c>
      <c r="W20" s="77">
        <v>5.8929999999999998</v>
      </c>
      <c r="X20" s="77">
        <v>13.979999999999999</v>
      </c>
      <c r="Y20" s="77">
        <v>11.826000000000001</v>
      </c>
      <c r="Z20" s="78"/>
      <c r="AA20" s="79">
        <f t="shared" si="2"/>
        <v>80.990000000000009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14.286999999999999</v>
      </c>
      <c r="O21" s="81">
        <v>5.5969999999999995</v>
      </c>
      <c r="P21" s="81">
        <v>9.4719999999999995</v>
      </c>
      <c r="Q21" s="81">
        <v>5.1710000000000003</v>
      </c>
      <c r="R21" s="81">
        <v>5.6050000000000004</v>
      </c>
      <c r="S21" s="81">
        <v>9.9710000000000001</v>
      </c>
      <c r="T21" s="81">
        <v>12.548999999999999</v>
      </c>
      <c r="U21" s="81">
        <v>5.681</v>
      </c>
      <c r="V21" s="81">
        <v>4.2080000000000002</v>
      </c>
      <c r="W21" s="81">
        <v>7.726</v>
      </c>
      <c r="X21" s="81">
        <v>16.934000000000001</v>
      </c>
      <c r="Y21" s="81">
        <v>8.1230000000000011</v>
      </c>
      <c r="Z21" s="78"/>
      <c r="AA21" s="79">
        <f t="shared" si="2"/>
        <v>105.32400000000001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23.18</v>
      </c>
      <c r="O25" s="88">
        <f t="shared" si="3"/>
        <v>11.826000000000001</v>
      </c>
      <c r="P25" s="88">
        <f t="shared" si="3"/>
        <v>21.130000000000003</v>
      </c>
      <c r="Q25" s="88">
        <f t="shared" si="3"/>
        <v>10.753</v>
      </c>
      <c r="R25" s="88">
        <f t="shared" si="3"/>
        <v>9.9540000000000006</v>
      </c>
      <c r="S25" s="88">
        <f t="shared" si="3"/>
        <v>14.934000000000001</v>
      </c>
      <c r="T25" s="88">
        <f t="shared" si="3"/>
        <v>17.167999999999999</v>
      </c>
      <c r="U25" s="88">
        <f t="shared" si="3"/>
        <v>8.4390000000000001</v>
      </c>
      <c r="V25" s="88">
        <f t="shared" si="3"/>
        <v>4.4480000000000004</v>
      </c>
      <c r="W25" s="88">
        <f t="shared" si="3"/>
        <v>13.619</v>
      </c>
      <c r="X25" s="88">
        <f t="shared" si="3"/>
        <v>30.914000000000001</v>
      </c>
      <c r="Y25" s="88">
        <f t="shared" si="3"/>
        <v>19.949000000000002</v>
      </c>
      <c r="Z25" s="89">
        <f t="shared" si="3"/>
        <v>0</v>
      </c>
      <c r="AA25" s="90">
        <f t="shared" si="3"/>
        <v>186.31400000000002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23.18</v>
      </c>
      <c r="O29" s="77">
        <v>12.726000000000001</v>
      </c>
      <c r="P29" s="77">
        <v>21.725000000000001</v>
      </c>
      <c r="Q29" s="77">
        <v>10.888999999999999</v>
      </c>
      <c r="R29" s="77">
        <v>9.9540000000000006</v>
      </c>
      <c r="S29" s="77">
        <v>14.933999999999999</v>
      </c>
      <c r="T29" s="77">
        <v>17.167999999999999</v>
      </c>
      <c r="U29" s="77">
        <v>8.4390000000000001</v>
      </c>
      <c r="V29" s="77">
        <v>4.4480000000000004</v>
      </c>
      <c r="W29" s="77">
        <v>13.619</v>
      </c>
      <c r="X29" s="77">
        <v>30.914000000000001</v>
      </c>
      <c r="Y29" s="77">
        <v>20.542999999999999</v>
      </c>
      <c r="Z29" s="78"/>
      <c r="AA29" s="79">
        <f>SUM(B29:Z29)</f>
        <v>188.53899999999999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23.18</v>
      </c>
      <c r="O31" s="62">
        <f t="shared" si="4"/>
        <v>12.726000000000001</v>
      </c>
      <c r="P31" s="62">
        <f t="shared" si="4"/>
        <v>21.725000000000001</v>
      </c>
      <c r="Q31" s="62">
        <f t="shared" si="4"/>
        <v>10.888999999999999</v>
      </c>
      <c r="R31" s="62">
        <f t="shared" si="4"/>
        <v>9.9540000000000006</v>
      </c>
      <c r="S31" s="62">
        <f t="shared" si="4"/>
        <v>14.933999999999999</v>
      </c>
      <c r="T31" s="62">
        <f t="shared" si="4"/>
        <v>17.167999999999999</v>
      </c>
      <c r="U31" s="62">
        <f t="shared" si="4"/>
        <v>8.4390000000000001</v>
      </c>
      <c r="V31" s="62">
        <f t="shared" si="4"/>
        <v>4.4480000000000004</v>
      </c>
      <c r="W31" s="62">
        <f t="shared" si="4"/>
        <v>13.619</v>
      </c>
      <c r="X31" s="62">
        <f t="shared" si="4"/>
        <v>30.914000000000001</v>
      </c>
      <c r="Y31" s="62">
        <f t="shared" si="4"/>
        <v>20.542999999999999</v>
      </c>
      <c r="Z31" s="63">
        <f t="shared" si="4"/>
        <v>0</v>
      </c>
      <c r="AA31" s="64">
        <f t="shared" si="4"/>
        <v>188.53899999999999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12.3</v>
      </c>
      <c r="P38" s="99"/>
      <c r="Q38" s="99">
        <v>13.7</v>
      </c>
      <c r="R38" s="99">
        <v>12.7</v>
      </c>
      <c r="S38" s="99"/>
      <c r="T38" s="99">
        <v>5.6</v>
      </c>
      <c r="U38" s="99">
        <v>19.600000000000001</v>
      </c>
      <c r="V38" s="99">
        <v>18.399999999999999</v>
      </c>
      <c r="W38" s="99">
        <v>10.8</v>
      </c>
      <c r="X38" s="99"/>
      <c r="Y38" s="99"/>
      <c r="Z38" s="100"/>
      <c r="AA38" s="79">
        <f t="shared" si="5"/>
        <v>93.100000000000009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12.3</v>
      </c>
      <c r="P39" s="88">
        <f t="shared" si="6"/>
        <v>0</v>
      </c>
      <c r="Q39" s="88">
        <f t="shared" si="6"/>
        <v>13.7</v>
      </c>
      <c r="R39" s="88">
        <f t="shared" si="6"/>
        <v>12.7</v>
      </c>
      <c r="S39" s="88">
        <f t="shared" si="6"/>
        <v>0</v>
      </c>
      <c r="T39" s="88">
        <f t="shared" si="6"/>
        <v>5.6</v>
      </c>
      <c r="U39" s="88">
        <f t="shared" si="6"/>
        <v>19.600000000000001</v>
      </c>
      <c r="V39" s="88">
        <f t="shared" si="6"/>
        <v>18.399999999999999</v>
      </c>
      <c r="W39" s="88">
        <f t="shared" si="6"/>
        <v>10.8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93.100000000000009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12.3</v>
      </c>
      <c r="P46" s="99"/>
      <c r="Q46" s="99">
        <v>13.7</v>
      </c>
      <c r="R46" s="99">
        <v>12.7</v>
      </c>
      <c r="S46" s="99"/>
      <c r="T46" s="99">
        <v>5.6</v>
      </c>
      <c r="U46" s="99">
        <v>19.600000000000001</v>
      </c>
      <c r="V46" s="99">
        <v>18.399999999999999</v>
      </c>
      <c r="W46" s="99">
        <v>10.8</v>
      </c>
      <c r="X46" s="99"/>
      <c r="Y46" s="99"/>
      <c r="Z46" s="100"/>
      <c r="AA46" s="79">
        <f t="shared" si="7"/>
        <v>93.100000000000009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12.3</v>
      </c>
      <c r="P48" s="88">
        <f t="shared" si="8"/>
        <v>0</v>
      </c>
      <c r="Q48" s="88">
        <f t="shared" si="8"/>
        <v>13.7</v>
      </c>
      <c r="R48" s="88">
        <f t="shared" si="8"/>
        <v>12.7</v>
      </c>
      <c r="S48" s="88">
        <f t="shared" si="8"/>
        <v>0</v>
      </c>
      <c r="T48" s="88">
        <f t="shared" si="8"/>
        <v>5.6</v>
      </c>
      <c r="U48" s="88">
        <f t="shared" si="8"/>
        <v>19.600000000000001</v>
      </c>
      <c r="V48" s="88">
        <f t="shared" si="8"/>
        <v>18.399999999999999</v>
      </c>
      <c r="W48" s="88">
        <f t="shared" si="8"/>
        <v>10.8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93.100000000000009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23.18</v>
      </c>
      <c r="O51" s="88">
        <f t="shared" si="10"/>
        <v>25.026000000000003</v>
      </c>
      <c r="P51" s="88">
        <f t="shared" si="10"/>
        <v>21.725000000000001</v>
      </c>
      <c r="Q51" s="88">
        <f t="shared" si="10"/>
        <v>24.588999999999999</v>
      </c>
      <c r="R51" s="88">
        <f t="shared" si="10"/>
        <v>22.654</v>
      </c>
      <c r="S51" s="88">
        <f t="shared" si="10"/>
        <v>14.934000000000001</v>
      </c>
      <c r="T51" s="88">
        <f t="shared" si="10"/>
        <v>22.768000000000001</v>
      </c>
      <c r="U51" s="88">
        <f t="shared" si="10"/>
        <v>28.039000000000001</v>
      </c>
      <c r="V51" s="88">
        <f t="shared" si="10"/>
        <v>22.847999999999999</v>
      </c>
      <c r="W51" s="88">
        <f t="shared" si="10"/>
        <v>24.419</v>
      </c>
      <c r="X51" s="88">
        <f t="shared" si="10"/>
        <v>30.914000000000001</v>
      </c>
      <c r="Y51" s="88">
        <f t="shared" si="10"/>
        <v>20.543000000000003</v>
      </c>
      <c r="Z51" s="89">
        <f t="shared" si="10"/>
        <v>0</v>
      </c>
      <c r="AA51" s="104">
        <f>SUM(B51:Z51)</f>
        <v>281.63900000000007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-2.4</v>
      </c>
      <c r="O4" s="18">
        <v>12.3</v>
      </c>
      <c r="P4" s="18">
        <v>-0.4</v>
      </c>
      <c r="Q4" s="18">
        <v>13.7</v>
      </c>
      <c r="R4" s="18">
        <v>12.7</v>
      </c>
      <c r="S4" s="18">
        <v>-12</v>
      </c>
      <c r="T4" s="18">
        <v>5.6</v>
      </c>
      <c r="U4" s="18">
        <v>19.600000000000001</v>
      </c>
      <c r="V4" s="18">
        <v>18.399999999999999</v>
      </c>
      <c r="W4" s="18">
        <v>10.8</v>
      </c>
      <c r="X4" s="18">
        <v>-2.7</v>
      </c>
      <c r="Y4" s="18"/>
      <c r="Z4" s="19"/>
      <c r="AA4" s="111">
        <f>SUM(B4:Z4)</f>
        <v>75.599999999999994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419.13</v>
      </c>
      <c r="O7" s="117">
        <v>397.9</v>
      </c>
      <c r="P7" s="117">
        <v>429.61</v>
      </c>
      <c r="Q7" s="117">
        <v>440.67</v>
      </c>
      <c r="R7" s="117">
        <v>424</v>
      </c>
      <c r="S7" s="117">
        <v>415</v>
      </c>
      <c r="T7" s="117">
        <v>421.1</v>
      </c>
      <c r="U7" s="117">
        <v>406.8</v>
      </c>
      <c r="V7" s="117">
        <v>411</v>
      </c>
      <c r="W7" s="117">
        <v>325.68</v>
      </c>
      <c r="X7" s="117">
        <v>328.3</v>
      </c>
      <c r="Y7" s="117">
        <v>166.51</v>
      </c>
      <c r="Z7" s="118"/>
      <c r="AA7" s="119">
        <f>IF(SUM(B7:Z7)&lt;&gt;0,AVERAGEIF(B7:Z7,"&lt;&gt;"""),"")</f>
        <v>382.14166666666665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2.4</v>
      </c>
      <c r="O15" s="133"/>
      <c r="P15" s="133">
        <v>0.4</v>
      </c>
      <c r="Q15" s="133"/>
      <c r="R15" s="133"/>
      <c r="S15" s="133">
        <v>12</v>
      </c>
      <c r="T15" s="133"/>
      <c r="U15" s="133"/>
      <c r="V15" s="133"/>
      <c r="W15" s="133"/>
      <c r="X15" s="133">
        <v>2.7</v>
      </c>
      <c r="Y15" s="133"/>
      <c r="Z15" s="131"/>
      <c r="AA15" s="132">
        <f t="shared" si="0"/>
        <v>17.5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2.4</v>
      </c>
      <c r="O16" s="135">
        <f t="shared" si="1"/>
        <v>0</v>
      </c>
      <c r="P16" s="135">
        <f t="shared" si="1"/>
        <v>0.4</v>
      </c>
      <c r="Q16" s="135">
        <f t="shared" si="1"/>
        <v>0</v>
      </c>
      <c r="R16" s="135">
        <f t="shared" si="1"/>
        <v>0</v>
      </c>
      <c r="S16" s="135">
        <f t="shared" si="1"/>
        <v>12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2.7</v>
      </c>
      <c r="Y16" s="135">
        <f t="shared" si="1"/>
        <v>0</v>
      </c>
      <c r="Z16" s="136" t="str">
        <f t="shared" si="1"/>
        <v/>
      </c>
      <c r="AA16" s="90">
        <f t="shared" si="0"/>
        <v>17.5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12.3</v>
      </c>
      <c r="P23" s="133"/>
      <c r="Q23" s="133">
        <v>13.7</v>
      </c>
      <c r="R23" s="133">
        <v>12.7</v>
      </c>
      <c r="S23" s="133"/>
      <c r="T23" s="133">
        <v>5.6</v>
      </c>
      <c r="U23" s="133">
        <v>19.600000000000001</v>
      </c>
      <c r="V23" s="133">
        <v>18.399999999999999</v>
      </c>
      <c r="W23" s="133">
        <v>10.8</v>
      </c>
      <c r="X23" s="133"/>
      <c r="Y23" s="133"/>
      <c r="Z23" s="131"/>
      <c r="AA23" s="132">
        <f t="shared" si="2"/>
        <v>93.100000000000009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12.3</v>
      </c>
      <c r="P24" s="135">
        <f t="shared" si="3"/>
        <v>0</v>
      </c>
      <c r="Q24" s="135">
        <f t="shared" si="3"/>
        <v>13.7</v>
      </c>
      <c r="R24" s="135">
        <f t="shared" si="3"/>
        <v>12.7</v>
      </c>
      <c r="S24" s="135">
        <f t="shared" si="3"/>
        <v>0</v>
      </c>
      <c r="T24" s="135">
        <f t="shared" si="3"/>
        <v>5.6</v>
      </c>
      <c r="U24" s="135">
        <f t="shared" si="3"/>
        <v>19.600000000000001</v>
      </c>
      <c r="V24" s="135">
        <f t="shared" si="3"/>
        <v>18.399999999999999</v>
      </c>
      <c r="W24" s="135">
        <f t="shared" si="3"/>
        <v>10.8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93.100000000000009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2022-12-02T09:36:40Z</dcterms:created>
  <dcterms:modified xsi:type="dcterms:W3CDTF">2022-12-02T09:36:41Z</dcterms:modified>
</cp:coreProperties>
</file>