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<sst xmlns="http://schemas.openxmlformats.org/spreadsheetml/2006/main" count="117" uniqueCount="53">
  <si>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01/12/2022 11:29:27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</si>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</sst>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40.262</c:v>
                </c:pt>
                <c:pt idx="13">
                  <c:v>50.611999999999995</c:v>
                </c:pt>
                <c:pt idx="14">
                  <c:v>68.189000000000021</c:v>
                </c:pt>
                <c:pt idx="15">
                  <c:v>113.24000000000001</c:v>
                </c:pt>
                <c:pt idx="16">
                  <c:v>150.27200000000002</c:v>
                </c:pt>
                <c:pt idx="17">
                  <c:v>147.798</c:v>
                </c:pt>
                <c:pt idx="18">
                  <c:v>147.07300000000004</c:v>
                </c:pt>
                <c:pt idx="19">
                  <c:v>137.06</c:v>
                </c:pt>
                <c:pt idx="20">
                  <c:v>139.59700000000001</c:v>
                </c:pt>
                <c:pt idx="21">
                  <c:v>119.14700000000001</c:v>
                </c:pt>
                <c:pt idx="22">
                  <c:v>106.127</c:v>
                </c:pt>
                <c:pt idx="23">
                  <c:v>1.4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7438800"/>
        <c:axId val="437439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58.684999999999995</c:v>
                </c:pt>
                <c:pt idx="13">
                  <c:v>83.986999999999995</c:v>
                </c:pt>
                <c:pt idx="14">
                  <c:v>72.475999999999999</c:v>
                </c:pt>
                <c:pt idx="15">
                  <c:v>143.03899999999999</c:v>
                </c:pt>
                <c:pt idx="16">
                  <c:v>180.28299999999999</c:v>
                </c:pt>
                <c:pt idx="17">
                  <c:v>171.77100000000002</c:v>
                </c:pt>
                <c:pt idx="18">
                  <c:v>167.66300000000001</c:v>
                </c:pt>
                <c:pt idx="19">
                  <c:v>157.92400000000001</c:v>
                </c:pt>
                <c:pt idx="20">
                  <c:v>161.71200000000002</c:v>
                </c:pt>
                <c:pt idx="21">
                  <c:v>136.84900000000002</c:v>
                </c:pt>
                <c:pt idx="22">
                  <c:v>125.05800000000001</c:v>
                </c:pt>
                <c:pt idx="23">
                  <c:v>8.0670000000000002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438800"/>
        <c:axId val="437439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334.51</c:v>
                </c:pt>
                <c:pt idx="13">
                  <c:v>300.99</c:v>
                </c:pt>
                <c:pt idx="14">
                  <c:v>352.52</c:v>
                </c:pt>
                <c:pt idx="15">
                  <c:v>428</c:v>
                </c:pt>
                <c:pt idx="16">
                  <c:v>438</c:v>
                </c:pt>
                <c:pt idx="17">
                  <c:v>444.1</c:v>
                </c:pt>
                <c:pt idx="18">
                  <c:v>440</c:v>
                </c:pt>
                <c:pt idx="19">
                  <c:v>431.98</c:v>
                </c:pt>
                <c:pt idx="20">
                  <c:v>414.9</c:v>
                </c:pt>
                <c:pt idx="21">
                  <c:v>367.5</c:v>
                </c:pt>
                <c:pt idx="22">
                  <c:v>323</c:v>
                </c:pt>
                <c:pt idx="23">
                  <c:v>119.93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439976"/>
        <c:axId val="437439584"/>
      </c:lineChart>
      <c:catAx>
        <c:axId val="437438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439192"/>
        <c:crosses val="autoZero"/>
        <c:auto val="1"/>
        <c:lblAlgn val="ctr"/>
        <c:lblOffset val="100"/>
        <c:noMultiLvlLbl val="0"/>
      </c:catAx>
      <c:valAx>
        <c:axId val="437439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438800"/>
        <c:crosses val="autoZero"/>
        <c:crossBetween val="between"/>
      </c:valAx>
      <c:valAx>
        <c:axId val="437439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439976"/>
        <c:crosses val="max"/>
        <c:crossBetween val="between"/>
      </c:valAx>
      <c:catAx>
        <c:axId val="437439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7439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58.693000000000012</v>
      </c>
      <c r="O4" s="18">
        <v>83.993999999999986</v>
      </c>
      <c r="P4" s="18">
        <v>72.435000000000031</v>
      </c>
      <c r="Q4" s="18">
        <v>143.02299999999997</v>
      </c>
      <c r="R4" s="18">
        <v>180.23400000000004</v>
      </c>
      <c r="S4" s="18">
        <v>171.72199999999998</v>
      </c>
      <c r="T4" s="18">
        <v>167.62700000000007</v>
      </c>
      <c r="U4" s="18">
        <v>157.95000000000002</v>
      </c>
      <c r="V4" s="18">
        <v>161.67600000000002</v>
      </c>
      <c r="W4" s="18">
        <v>136.85100000000003</v>
      </c>
      <c r="X4" s="18">
        <v>125.06200000000001</v>
      </c>
      <c r="Y4" s="18">
        <v>8.0670000000000002</v>
      </c>
      <c r="Z4" s="19"/>
      <c r="AA4" s="20">
        <f>SUM(B4:Z4)</f>
        <v>1467.3340000000003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334.51</v>
      </c>
      <c r="O7" s="28">
        <v>300.99</v>
      </c>
      <c r="P7" s="28">
        <v>352.52</v>
      </c>
      <c r="Q7" s="28">
        <v>428</v>
      </c>
      <c r="R7" s="28">
        <v>438</v>
      </c>
      <c r="S7" s="28">
        <v>444.1</v>
      </c>
      <c r="T7" s="28">
        <v>440</v>
      </c>
      <c r="U7" s="28">
        <v>431.98</v>
      </c>
      <c r="V7" s="28">
        <v>414.9</v>
      </c>
      <c r="W7" s="28">
        <v>367.5</v>
      </c>
      <c r="X7" s="28">
        <v>323</v>
      </c>
      <c r="Y7" s="28">
        <v>119.93</v>
      </c>
      <c r="Z7" s="29"/>
      <c r="AA7" s="30">
        <f>IF(SUM(B7:Z7)&lt;&gt;0,AVERAGEIF(B7:Z7,"&lt;&gt;"""),"")</f>
        <v>366.28583333333336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40.262</v>
      </c>
      <c r="O14" s="57">
        <v>50.611999999999995</v>
      </c>
      <c r="P14" s="57">
        <v>68.189000000000021</v>
      </c>
      <c r="Q14" s="57">
        <v>113.24000000000001</v>
      </c>
      <c r="R14" s="57">
        <v>150.27200000000002</v>
      </c>
      <c r="S14" s="57">
        <v>147.798</v>
      </c>
      <c r="T14" s="57">
        <v>147.07300000000004</v>
      </c>
      <c r="U14" s="57">
        <v>137.06</v>
      </c>
      <c r="V14" s="57">
        <v>139.59700000000001</v>
      </c>
      <c r="W14" s="57">
        <v>119.14700000000001</v>
      </c>
      <c r="X14" s="57">
        <v>106.127</v>
      </c>
      <c r="Y14" s="57">
        <v>1.4</v>
      </c>
      <c r="Z14" s="58"/>
      <c r="AA14" s="59">
        <f t="shared" si="0"/>
        <v>1220.777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40.262</v>
      </c>
      <c r="O16" s="62">
        <f t="shared" si="1"/>
        <v>50.611999999999995</v>
      </c>
      <c r="P16" s="62">
        <f t="shared" si="1"/>
        <v>68.189000000000021</v>
      </c>
      <c r="Q16" s="62">
        <f t="shared" si="1"/>
        <v>113.24000000000001</v>
      </c>
      <c r="R16" s="62">
        <f t="shared" si="1"/>
        <v>150.27200000000002</v>
      </c>
      <c r="S16" s="62">
        <f t="shared" si="1"/>
        <v>147.798</v>
      </c>
      <c r="T16" s="62">
        <f t="shared" si="1"/>
        <v>147.07300000000004</v>
      </c>
      <c r="U16" s="62">
        <f t="shared" si="1"/>
        <v>137.06</v>
      </c>
      <c r="V16" s="62">
        <f t="shared" si="1"/>
        <v>139.59700000000001</v>
      </c>
      <c r="W16" s="62">
        <f t="shared" si="1"/>
        <v>119.14700000000001</v>
      </c>
      <c r="X16" s="62">
        <f t="shared" si="1"/>
        <v>106.127</v>
      </c>
      <c r="Y16" s="62">
        <f t="shared" si="1"/>
        <v>1.4</v>
      </c>
      <c r="Z16" s="63" t="str">
        <f t="shared" si="1"/>
        <v/>
      </c>
      <c r="AA16" s="64">
        <f>SUM(AA10:AA15)</f>
        <v>1220.777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6.8999999999999995</v>
      </c>
      <c r="O20" s="77">
        <v>9.218</v>
      </c>
      <c r="P20" s="77">
        <v>0.11600000000000001</v>
      </c>
      <c r="Q20" s="77">
        <v>8.6939999999999991</v>
      </c>
      <c r="R20" s="77">
        <v>12.700000000000001</v>
      </c>
      <c r="S20" s="77">
        <v>11.821999999999999</v>
      </c>
      <c r="T20" s="77">
        <v>12.372</v>
      </c>
      <c r="U20" s="77">
        <v>11.526</v>
      </c>
      <c r="V20" s="77">
        <v>11.382000000000001</v>
      </c>
      <c r="W20" s="77">
        <v>10.472999999999999</v>
      </c>
      <c r="X20" s="77">
        <v>10.605</v>
      </c>
      <c r="Y20" s="77">
        <v>3.2000000000000001E-2</v>
      </c>
      <c r="Z20" s="78"/>
      <c r="AA20" s="79">
        <f t="shared" si="2"/>
        <v>105.84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11.531000000000001</v>
      </c>
      <c r="O21" s="81">
        <v>24.163999999999998</v>
      </c>
      <c r="P21" s="81">
        <v>4.13</v>
      </c>
      <c r="Q21" s="81">
        <v>21.089000000000002</v>
      </c>
      <c r="R21" s="81">
        <v>17.262</v>
      </c>
      <c r="S21" s="81">
        <v>12.102</v>
      </c>
      <c r="T21" s="81">
        <v>8.1820000000000004</v>
      </c>
      <c r="U21" s="81">
        <v>9.3640000000000008</v>
      </c>
      <c r="V21" s="81">
        <v>10.696999999999999</v>
      </c>
      <c r="W21" s="81">
        <v>7.2310000000000008</v>
      </c>
      <c r="X21" s="81">
        <v>8.33</v>
      </c>
      <c r="Y21" s="81">
        <v>6.6349999999999998</v>
      </c>
      <c r="Z21" s="78"/>
      <c r="AA21" s="79">
        <f t="shared" si="2"/>
        <v>140.71700000000001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18.431000000000001</v>
      </c>
      <c r="O25" s="88">
        <f t="shared" si="3"/>
        <v>33.381999999999998</v>
      </c>
      <c r="P25" s="88">
        <f t="shared" si="3"/>
        <v>4.2459999999999996</v>
      </c>
      <c r="Q25" s="88">
        <f t="shared" si="3"/>
        <v>29.783000000000001</v>
      </c>
      <c r="R25" s="88">
        <f t="shared" si="3"/>
        <v>29.962000000000003</v>
      </c>
      <c r="S25" s="88">
        <f t="shared" si="3"/>
        <v>23.923999999999999</v>
      </c>
      <c r="T25" s="88">
        <f t="shared" si="3"/>
        <v>20.554000000000002</v>
      </c>
      <c r="U25" s="88">
        <f t="shared" si="3"/>
        <v>20.89</v>
      </c>
      <c r="V25" s="88">
        <f t="shared" si="3"/>
        <v>22.079000000000001</v>
      </c>
      <c r="W25" s="88">
        <f t="shared" si="3"/>
        <v>17.704000000000001</v>
      </c>
      <c r="X25" s="88">
        <f t="shared" si="3"/>
        <v>18.935000000000002</v>
      </c>
      <c r="Y25" s="88">
        <f t="shared" si="3"/>
        <v>6.6669999999999998</v>
      </c>
      <c r="Z25" s="89" t="str">
        <f t="shared" si="3"/>
        <v/>
      </c>
      <c r="AA25" s="90">
        <f>SUM(AA19:AA24)</f>
        <v>246.55700000000002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58.692999999999998</v>
      </c>
      <c r="O29" s="77">
        <v>83.994</v>
      </c>
      <c r="P29" s="77">
        <v>72.435000000000002</v>
      </c>
      <c r="Q29" s="77">
        <v>143.023</v>
      </c>
      <c r="R29" s="77">
        <v>180.23400000000001</v>
      </c>
      <c r="S29" s="77">
        <v>171.72200000000001</v>
      </c>
      <c r="T29" s="77">
        <v>167.62700000000001</v>
      </c>
      <c r="U29" s="77">
        <v>157.94999999999999</v>
      </c>
      <c r="V29" s="77">
        <v>161.67599999999999</v>
      </c>
      <c r="W29" s="77">
        <v>136.851</v>
      </c>
      <c r="X29" s="77">
        <v>125.062</v>
      </c>
      <c r="Y29" s="77">
        <v>8.0670000000000002</v>
      </c>
      <c r="Z29" s="78"/>
      <c r="AA29" s="79">
        <f>SUM(B29:Z29)</f>
        <v>1467.3339999999998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58.692999999999998</v>
      </c>
      <c r="O31" s="62">
        <f t="shared" si="4"/>
        <v>83.994</v>
      </c>
      <c r="P31" s="62">
        <f t="shared" si="4"/>
        <v>72.435000000000002</v>
      </c>
      <c r="Q31" s="62">
        <f t="shared" si="4"/>
        <v>143.023</v>
      </c>
      <c r="R31" s="62">
        <f t="shared" si="4"/>
        <v>180.23400000000001</v>
      </c>
      <c r="S31" s="62">
        <f t="shared" si="4"/>
        <v>171.72200000000001</v>
      </c>
      <c r="T31" s="62">
        <f t="shared" si="4"/>
        <v>167.62700000000001</v>
      </c>
      <c r="U31" s="62">
        <f t="shared" si="4"/>
        <v>157.94999999999999</v>
      </c>
      <c r="V31" s="62">
        <f t="shared" si="4"/>
        <v>161.67599999999999</v>
      </c>
      <c r="W31" s="62">
        <f t="shared" si="4"/>
        <v>136.851</v>
      </c>
      <c r="X31" s="62">
        <f t="shared" si="4"/>
        <v>125.062</v>
      </c>
      <c r="Y31" s="62">
        <f t="shared" si="4"/>
        <v>8.0670000000000002</v>
      </c>
      <c r="Z31" s="63" t="str">
        <f t="shared" si="4"/>
        <v/>
      </c>
      <c r="AA31" s="64">
        <f>SUM(AA28:AA30)</f>
        <v>1467.3339999999998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58.692999999999998</v>
      </c>
      <c r="O51" s="88">
        <f t="shared" si="10"/>
        <v>83.994</v>
      </c>
      <c r="P51" s="88">
        <f t="shared" si="10"/>
        <v>72.435000000000016</v>
      </c>
      <c r="Q51" s="88">
        <f t="shared" si="10"/>
        <v>143.02300000000002</v>
      </c>
      <c r="R51" s="88">
        <f t="shared" si="10"/>
        <v>180.23400000000004</v>
      </c>
      <c r="S51" s="88">
        <f t="shared" si="10"/>
        <v>171.72200000000001</v>
      </c>
      <c r="T51" s="88">
        <f t="shared" si="10"/>
        <v>167.62700000000004</v>
      </c>
      <c r="U51" s="88">
        <f t="shared" si="10"/>
        <v>157.94999999999999</v>
      </c>
      <c r="V51" s="88">
        <f t="shared" si="10"/>
        <v>161.67600000000002</v>
      </c>
      <c r="W51" s="88">
        <f t="shared" si="10"/>
        <v>136.851</v>
      </c>
      <c r="X51" s="88">
        <f t="shared" si="10"/>
        <v>125.062</v>
      </c>
      <c r="Y51" s="88">
        <f t="shared" si="10"/>
        <v>8.0670000000000002</v>
      </c>
      <c r="Z51" s="89" t="str">
        <f t="shared" si="10"/>
        <v/>
      </c>
      <c r="AA51" s="105">
        <f>SUM(B51:Z51)</f>
        <v>1467.3339999999998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58.684999999999995</v>
      </c>
      <c r="O4" s="18">
        <v>83.986999999999995</v>
      </c>
      <c r="P4" s="18">
        <v>72.475999999999999</v>
      </c>
      <c r="Q4" s="18">
        <v>143.03899999999999</v>
      </c>
      <c r="R4" s="18">
        <v>180.28299999999999</v>
      </c>
      <c r="S4" s="18">
        <v>171.77100000000002</v>
      </c>
      <c r="T4" s="18">
        <v>167.66300000000001</v>
      </c>
      <c r="U4" s="18">
        <v>157.92400000000001</v>
      </c>
      <c r="V4" s="18">
        <v>161.71200000000002</v>
      </c>
      <c r="W4" s="18">
        <v>136.84900000000002</v>
      </c>
      <c r="X4" s="18">
        <v>125.05800000000001</v>
      </c>
      <c r="Y4" s="18">
        <v>8.0670000000000002</v>
      </c>
      <c r="Z4" s="19"/>
      <c r="AA4" s="20">
        <f>SUM(B4:Z4)</f>
        <v>1467.5139999999999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334.51</v>
      </c>
      <c r="O7" s="28">
        <v>300.99</v>
      </c>
      <c r="P7" s="28">
        <v>352.52</v>
      </c>
      <c r="Q7" s="28">
        <v>428</v>
      </c>
      <c r="R7" s="28">
        <v>438</v>
      </c>
      <c r="S7" s="28">
        <v>444.1</v>
      </c>
      <c r="T7" s="28">
        <v>440</v>
      </c>
      <c r="U7" s="28">
        <v>431.98</v>
      </c>
      <c r="V7" s="28">
        <v>414.9</v>
      </c>
      <c r="W7" s="28">
        <v>367.5</v>
      </c>
      <c r="X7" s="28">
        <v>323</v>
      </c>
      <c r="Y7" s="28">
        <v>119.93</v>
      </c>
      <c r="Z7" s="29"/>
      <c r="AA7" s="30">
        <f>IF(SUM(B7:Z7)&lt;&gt;0,AVERAGEIF(B7:Z7,"&lt;&gt;"""),"")</f>
        <v>366.28583333333336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1.3979999999999999</v>
      </c>
      <c r="Z12" s="53"/>
      <c r="AA12" s="54">
        <f t="shared" si="0"/>
        <v>1.3979999999999999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0.28700000000000003</v>
      </c>
      <c r="P14" s="57">
        <v>7.6000000000000012E-2</v>
      </c>
      <c r="Q14" s="57">
        <v>5.0000000000000001E-3</v>
      </c>
      <c r="R14" s="57"/>
      <c r="S14" s="57"/>
      <c r="T14" s="57"/>
      <c r="U14" s="57"/>
      <c r="V14" s="57"/>
      <c r="W14" s="57"/>
      <c r="X14" s="57"/>
      <c r="Y14" s="57">
        <v>6.9000000000000006E-2</v>
      </c>
      <c r="Z14" s="58"/>
      <c r="AA14" s="59">
        <f t="shared" si="0"/>
        <v>0.43700000000000006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0.28700000000000003</v>
      </c>
      <c r="P16" s="62">
        <f t="shared" si="1"/>
        <v>7.6000000000000012E-2</v>
      </c>
      <c r="Q16" s="62">
        <f t="shared" si="1"/>
        <v>5.0000000000000001E-3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1.4669999999999999</v>
      </c>
      <c r="Z16" s="63" t="str">
        <f t="shared" si="1"/>
        <v/>
      </c>
      <c r="AA16" s="64">
        <f>SUM(AA10:AA15)</f>
        <v>1.835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3.98</v>
      </c>
      <c r="O20" s="77"/>
      <c r="P20" s="77">
        <v>2</v>
      </c>
      <c r="Q20" s="77">
        <v>2</v>
      </c>
      <c r="R20" s="77">
        <v>2</v>
      </c>
      <c r="S20" s="77">
        <v>2</v>
      </c>
      <c r="T20" s="77">
        <v>2</v>
      </c>
      <c r="U20" s="77"/>
      <c r="V20" s="77">
        <v>2.1</v>
      </c>
      <c r="W20" s="77">
        <v>3.1</v>
      </c>
      <c r="X20" s="77">
        <v>2.1</v>
      </c>
      <c r="Y20" s="77">
        <v>3.6</v>
      </c>
      <c r="Z20" s="78"/>
      <c r="AA20" s="79">
        <f t="shared" si="2"/>
        <v>24.880000000000006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0.30499999999999999</v>
      </c>
      <c r="O21" s="81"/>
      <c r="P21" s="81">
        <v>1</v>
      </c>
      <c r="Q21" s="81">
        <v>1.6339999999999999</v>
      </c>
      <c r="R21" s="81">
        <v>2.6829999999999998</v>
      </c>
      <c r="S21" s="81">
        <v>4.9710000000000001</v>
      </c>
      <c r="T21" s="81">
        <v>6.5630000000000006</v>
      </c>
      <c r="U21" s="81">
        <v>6.524</v>
      </c>
      <c r="V21" s="81">
        <v>6.5120000000000005</v>
      </c>
      <c r="W21" s="81">
        <v>7.7490000000000006</v>
      </c>
      <c r="X21" s="81">
        <v>5.9580000000000002</v>
      </c>
      <c r="Y21" s="81">
        <v>3</v>
      </c>
      <c r="Z21" s="78"/>
      <c r="AA21" s="79">
        <f t="shared" si="2"/>
        <v>46.899000000000001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4.2850000000000001</v>
      </c>
      <c r="O25" s="88">
        <f t="shared" si="3"/>
        <v>0</v>
      </c>
      <c r="P25" s="88">
        <f t="shared" si="3"/>
        <v>3</v>
      </c>
      <c r="Q25" s="88">
        <f t="shared" si="3"/>
        <v>3.6339999999999999</v>
      </c>
      <c r="R25" s="88">
        <f t="shared" si="3"/>
        <v>4.6829999999999998</v>
      </c>
      <c r="S25" s="88">
        <f t="shared" si="3"/>
        <v>6.9710000000000001</v>
      </c>
      <c r="T25" s="88">
        <f t="shared" si="3"/>
        <v>8.5630000000000006</v>
      </c>
      <c r="U25" s="88">
        <f t="shared" si="3"/>
        <v>6.524</v>
      </c>
      <c r="V25" s="88">
        <f t="shared" si="3"/>
        <v>8.6120000000000001</v>
      </c>
      <c r="W25" s="88">
        <f t="shared" si="3"/>
        <v>10.849</v>
      </c>
      <c r="X25" s="88">
        <f t="shared" si="3"/>
        <v>8.0579999999999998</v>
      </c>
      <c r="Y25" s="88">
        <f t="shared" si="3"/>
        <v>6.6</v>
      </c>
      <c r="Z25" s="89">
        <f t="shared" si="3"/>
        <v>0</v>
      </c>
      <c r="AA25" s="90">
        <f t="shared" si="3"/>
        <v>71.779000000000011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4.2850000000000001</v>
      </c>
      <c r="O29" s="77">
        <v>0.28699999999999998</v>
      </c>
      <c r="P29" s="77">
        <v>3.0760000000000001</v>
      </c>
      <c r="Q29" s="77">
        <v>3.6389999999999998</v>
      </c>
      <c r="R29" s="77">
        <v>4.6829999999999998</v>
      </c>
      <c r="S29" s="77">
        <v>6.9710000000000001</v>
      </c>
      <c r="T29" s="77">
        <v>8.5630000000000006</v>
      </c>
      <c r="U29" s="77">
        <v>6.524</v>
      </c>
      <c r="V29" s="77">
        <v>8.6120000000000001</v>
      </c>
      <c r="W29" s="77">
        <v>10.849</v>
      </c>
      <c r="X29" s="77">
        <v>8.0579999999999998</v>
      </c>
      <c r="Y29" s="77">
        <v>8.0670000000000002</v>
      </c>
      <c r="Z29" s="78"/>
      <c r="AA29" s="79">
        <f>SUM(B29:Z29)</f>
        <v>73.614000000000004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4.2850000000000001</v>
      </c>
      <c r="O31" s="62">
        <f t="shared" si="4"/>
        <v>0.28699999999999998</v>
      </c>
      <c r="P31" s="62">
        <f t="shared" si="4"/>
        <v>3.0760000000000001</v>
      </c>
      <c r="Q31" s="62">
        <f t="shared" si="4"/>
        <v>3.6389999999999998</v>
      </c>
      <c r="R31" s="62">
        <f t="shared" si="4"/>
        <v>4.6829999999999998</v>
      </c>
      <c r="S31" s="62">
        <f t="shared" si="4"/>
        <v>6.9710000000000001</v>
      </c>
      <c r="T31" s="62">
        <f t="shared" si="4"/>
        <v>8.5630000000000006</v>
      </c>
      <c r="U31" s="62">
        <f t="shared" si="4"/>
        <v>6.524</v>
      </c>
      <c r="V31" s="62">
        <f t="shared" si="4"/>
        <v>8.6120000000000001</v>
      </c>
      <c r="W31" s="62">
        <f t="shared" si="4"/>
        <v>10.849</v>
      </c>
      <c r="X31" s="62">
        <f t="shared" si="4"/>
        <v>8.0579999999999998</v>
      </c>
      <c r="Y31" s="62">
        <f t="shared" si="4"/>
        <v>8.0670000000000002</v>
      </c>
      <c r="Z31" s="63">
        <f t="shared" si="4"/>
        <v>0</v>
      </c>
      <c r="AA31" s="64">
        <f t="shared" si="4"/>
        <v>73.614000000000004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54.4</v>
      </c>
      <c r="O38" s="99">
        <v>83.7</v>
      </c>
      <c r="P38" s="99">
        <v>69.400000000000006</v>
      </c>
      <c r="Q38" s="99">
        <v>139.4</v>
      </c>
      <c r="R38" s="99">
        <v>175.6</v>
      </c>
      <c r="S38" s="99">
        <v>164.8</v>
      </c>
      <c r="T38" s="99">
        <v>159.1</v>
      </c>
      <c r="U38" s="99">
        <v>151.4</v>
      </c>
      <c r="V38" s="99">
        <v>153.1</v>
      </c>
      <c r="W38" s="99">
        <v>126</v>
      </c>
      <c r="X38" s="99">
        <v>117</v>
      </c>
      <c r="Y38" s="99"/>
      <c r="Z38" s="100"/>
      <c r="AA38" s="79">
        <f t="shared" si="5"/>
        <v>1393.8999999999999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54.4</v>
      </c>
      <c r="O39" s="88">
        <f t="shared" si="6"/>
        <v>83.7</v>
      </c>
      <c r="P39" s="88">
        <f t="shared" si="6"/>
        <v>69.400000000000006</v>
      </c>
      <c r="Q39" s="88">
        <f t="shared" si="6"/>
        <v>139.4</v>
      </c>
      <c r="R39" s="88">
        <f t="shared" si="6"/>
        <v>175.6</v>
      </c>
      <c r="S39" s="88">
        <f t="shared" si="6"/>
        <v>164.8</v>
      </c>
      <c r="T39" s="88">
        <f t="shared" si="6"/>
        <v>159.1</v>
      </c>
      <c r="U39" s="88">
        <f t="shared" si="6"/>
        <v>151.4</v>
      </c>
      <c r="V39" s="88">
        <f t="shared" si="6"/>
        <v>153.1</v>
      </c>
      <c r="W39" s="88">
        <f t="shared" si="6"/>
        <v>126</v>
      </c>
      <c r="X39" s="88">
        <f t="shared" si="6"/>
        <v>117</v>
      </c>
      <c r="Y39" s="88">
        <f t="shared" si="6"/>
        <v>0</v>
      </c>
      <c r="Z39" s="89">
        <f t="shared" si="6"/>
        <v>0</v>
      </c>
      <c r="AA39" s="90">
        <f t="shared" si="5"/>
        <v>1393.8999999999999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54.4</v>
      </c>
      <c r="O46" s="99">
        <v>83.7</v>
      </c>
      <c r="P46" s="99">
        <v>69.400000000000006</v>
      </c>
      <c r="Q46" s="99">
        <v>139.4</v>
      </c>
      <c r="R46" s="99">
        <v>175.6</v>
      </c>
      <c r="S46" s="99">
        <v>164.8</v>
      </c>
      <c r="T46" s="99">
        <v>159.1</v>
      </c>
      <c r="U46" s="99">
        <v>151.4</v>
      </c>
      <c r="V46" s="99">
        <v>153.1</v>
      </c>
      <c r="W46" s="99">
        <v>126</v>
      </c>
      <c r="X46" s="99">
        <v>117</v>
      </c>
      <c r="Y46" s="99"/>
      <c r="Z46" s="100"/>
      <c r="AA46" s="79">
        <f t="shared" si="7"/>
        <v>1393.8999999999999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54.4</v>
      </c>
      <c r="O48" s="88">
        <f t="shared" si="8"/>
        <v>83.7</v>
      </c>
      <c r="P48" s="88">
        <f t="shared" si="8"/>
        <v>69.400000000000006</v>
      </c>
      <c r="Q48" s="88">
        <f t="shared" si="8"/>
        <v>139.4</v>
      </c>
      <c r="R48" s="88">
        <f t="shared" si="8"/>
        <v>175.6</v>
      </c>
      <c r="S48" s="88">
        <f t="shared" si="8"/>
        <v>164.8</v>
      </c>
      <c r="T48" s="88">
        <f t="shared" si="8"/>
        <v>159.1</v>
      </c>
      <c r="U48" s="88">
        <f t="shared" si="8"/>
        <v>151.4</v>
      </c>
      <c r="V48" s="88">
        <f t="shared" si="8"/>
        <v>153.1</v>
      </c>
      <c r="W48" s="88">
        <f t="shared" si="8"/>
        <v>126</v>
      </c>
      <c r="X48" s="88">
        <f t="shared" si="8"/>
        <v>117</v>
      </c>
      <c r="Y48" s="88">
        <f t="shared" si="8"/>
        <v>0</v>
      </c>
      <c r="Z48" s="89">
        <f t="shared" si="8"/>
        <v>0</v>
      </c>
      <c r="AA48" s="90">
        <f t="shared" si="7"/>
        <v>1393.8999999999999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58.685000000000002</v>
      </c>
      <c r="O51" s="88">
        <f t="shared" si="10"/>
        <v>83.987000000000009</v>
      </c>
      <c r="P51" s="88">
        <f t="shared" si="10"/>
        <v>72.475999999999999</v>
      </c>
      <c r="Q51" s="88">
        <f t="shared" si="10"/>
        <v>143.03900000000002</v>
      </c>
      <c r="R51" s="88">
        <f t="shared" si="10"/>
        <v>180.28299999999999</v>
      </c>
      <c r="S51" s="88">
        <f t="shared" si="10"/>
        <v>171.77100000000002</v>
      </c>
      <c r="T51" s="88">
        <f t="shared" si="10"/>
        <v>167.66299999999998</v>
      </c>
      <c r="U51" s="88">
        <f t="shared" si="10"/>
        <v>157.92400000000001</v>
      </c>
      <c r="V51" s="88">
        <f t="shared" si="10"/>
        <v>161.71199999999999</v>
      </c>
      <c r="W51" s="88">
        <f t="shared" si="10"/>
        <v>136.84899999999999</v>
      </c>
      <c r="X51" s="88">
        <f t="shared" si="10"/>
        <v>125.05799999999999</v>
      </c>
      <c r="Y51" s="88">
        <f t="shared" si="10"/>
        <v>8.0670000000000002</v>
      </c>
      <c r="Z51" s="89">
        <f t="shared" si="10"/>
        <v>0</v>
      </c>
      <c r="AA51" s="105">
        <f>SUM(B51:Z51)</f>
        <v>1467.5139999999999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54.4</v>
      </c>
      <c r="O4" s="18">
        <v>83.7</v>
      </c>
      <c r="P4" s="18">
        <v>69.400000000000006</v>
      </c>
      <c r="Q4" s="18">
        <v>139.4</v>
      </c>
      <c r="R4" s="18">
        <v>175.6</v>
      </c>
      <c r="S4" s="18">
        <v>164.8</v>
      </c>
      <c r="T4" s="18">
        <v>159.1</v>
      </c>
      <c r="U4" s="18">
        <v>151.4</v>
      </c>
      <c r="V4" s="18">
        <v>153.1</v>
      </c>
      <c r="W4" s="18">
        <v>126</v>
      </c>
      <c r="X4" s="18">
        <v>117</v>
      </c>
      <c r="Y4" s="18"/>
      <c r="Z4" s="19"/>
      <c r="AA4" s="112">
        <f>SUM(B4:Z4)</f>
        <v>1393.8999999999999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334.51</v>
      </c>
      <c r="O7" s="118">
        <v>300.99</v>
      </c>
      <c r="P7" s="118">
        <v>352.52</v>
      </c>
      <c r="Q7" s="118">
        <v>428</v>
      </c>
      <c r="R7" s="118">
        <v>438</v>
      </c>
      <c r="S7" s="118">
        <v>444.1</v>
      </c>
      <c r="T7" s="118">
        <v>440</v>
      </c>
      <c r="U7" s="118">
        <v>431.98</v>
      </c>
      <c r="V7" s="118">
        <v>414.9</v>
      </c>
      <c r="W7" s="118">
        <v>367.5</v>
      </c>
      <c r="X7" s="118">
        <v>323</v>
      </c>
      <c r="Y7" s="118">
        <v>119.93</v>
      </c>
      <c r="Z7" s="119"/>
      <c r="AA7" s="120">
        <f>IF(SUM(B7:Z7)&lt;&gt;0,AVERAGEIF(B7:Z7,"&lt;&gt;"""),"")</f>
        <v>366.28583333333336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54.4</v>
      </c>
      <c r="O23" s="134">
        <v>83.7</v>
      </c>
      <c r="P23" s="134">
        <v>69.400000000000006</v>
      </c>
      <c r="Q23" s="134">
        <v>139.4</v>
      </c>
      <c r="R23" s="134">
        <v>175.6</v>
      </c>
      <c r="S23" s="134">
        <v>164.8</v>
      </c>
      <c r="T23" s="134">
        <v>159.1</v>
      </c>
      <c r="U23" s="134">
        <v>151.4</v>
      </c>
      <c r="V23" s="134">
        <v>153.1</v>
      </c>
      <c r="W23" s="134">
        <v>126</v>
      </c>
      <c r="X23" s="134">
        <v>117</v>
      </c>
      <c r="Y23" s="134"/>
      <c r="Z23" s="132"/>
      <c r="AA23" s="133">
        <f t="shared" si="2"/>
        <v>1393.8999999999999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54.4</v>
      </c>
      <c r="O24" s="136">
        <f t="shared" si="3"/>
        <v>83.7</v>
      </c>
      <c r="P24" s="136">
        <f t="shared" si="3"/>
        <v>69.400000000000006</v>
      </c>
      <c r="Q24" s="136">
        <f t="shared" si="3"/>
        <v>139.4</v>
      </c>
      <c r="R24" s="136">
        <f t="shared" si="3"/>
        <v>175.6</v>
      </c>
      <c r="S24" s="136">
        <f t="shared" si="3"/>
        <v>164.8</v>
      </c>
      <c r="T24" s="136">
        <f t="shared" si="3"/>
        <v>159.1</v>
      </c>
      <c r="U24" s="136">
        <f t="shared" si="3"/>
        <v>151.4</v>
      </c>
      <c r="V24" s="136">
        <f t="shared" si="3"/>
        <v>153.1</v>
      </c>
      <c r="W24" s="136">
        <f t="shared" si="3"/>
        <v>126</v>
      </c>
      <c r="X24" s="136">
        <f t="shared" si="3"/>
        <v>117</v>
      </c>
      <c r="Y24" s="136">
        <f t="shared" si="3"/>
        <v>0</v>
      </c>
      <c r="Z24" s="137" t="str">
        <f t="shared" si="3"/>
        <v/>
      </c>
      <c r="AA24" s="90">
        <f t="shared" si="2"/>
        <v>1393.8999999999999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2022-12-01T09:29:27Z</dcterms:created>
  <dcterms:modified xsi:type="dcterms:W3CDTF">2022-12-01T09:29:28Z</dcterms:modified>
</cp:coreProperties>
</file>