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<sst xmlns="http://schemas.openxmlformats.org/spreadsheetml/2006/main" count="117" uniqueCount="53">
  <si>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30/11/2022 11:17:08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</si>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</sst>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30</c:v>
                </c:pt>
                <c:pt idx="13">
                  <c:v>30</c:v>
                </c:pt>
                <c:pt idx="14">
                  <c:v>26.506</c:v>
                </c:pt>
                <c:pt idx="15">
                  <c:v>29.055</c:v>
                </c:pt>
                <c:pt idx="16">
                  <c:v>27.29</c:v>
                </c:pt>
                <c:pt idx="17">
                  <c:v>28.635000000000002</c:v>
                </c:pt>
                <c:pt idx="18">
                  <c:v>30</c:v>
                </c:pt>
                <c:pt idx="19">
                  <c:v>58.147999999999996</c:v>
                </c:pt>
                <c:pt idx="20">
                  <c:v>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8.5229999999999997</c:v>
                </c:pt>
                <c:pt idx="13">
                  <c:v>6.5529999999999999</c:v>
                </c:pt>
                <c:pt idx="14">
                  <c:v>4.3980000000000006</c:v>
                </c:pt>
                <c:pt idx="15">
                  <c:v>2.5879999999999996</c:v>
                </c:pt>
                <c:pt idx="16">
                  <c:v>1.4870000000000001</c:v>
                </c:pt>
                <c:pt idx="17">
                  <c:v>3.73</c:v>
                </c:pt>
                <c:pt idx="18">
                  <c:v>3.8920000000000003</c:v>
                </c:pt>
                <c:pt idx="19">
                  <c:v>4.2430000000000003</c:v>
                </c:pt>
                <c:pt idx="20">
                  <c:v>14.718</c:v>
                </c:pt>
                <c:pt idx="21">
                  <c:v>53.251000000000005</c:v>
                </c:pt>
                <c:pt idx="22">
                  <c:v>102.99299999999999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8278440"/>
        <c:axId val="4582788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41.030999999999999</c:v>
                </c:pt>
                <c:pt idx="13">
                  <c:v>39.108000000000004</c:v>
                </c:pt>
                <c:pt idx="14">
                  <c:v>35.677</c:v>
                </c:pt>
                <c:pt idx="15">
                  <c:v>37.134</c:v>
                </c:pt>
                <c:pt idx="16">
                  <c:v>35.379999999999995</c:v>
                </c:pt>
                <c:pt idx="17">
                  <c:v>36.631000000000007</c:v>
                </c:pt>
                <c:pt idx="18">
                  <c:v>34.091999999999999</c:v>
                </c:pt>
                <c:pt idx="19">
                  <c:v>63.073999999999998</c:v>
                </c:pt>
                <c:pt idx="20">
                  <c:v>93.872000000000014</c:v>
                </c:pt>
                <c:pt idx="21">
                  <c:v>73.412000000000006</c:v>
                </c:pt>
                <c:pt idx="22">
                  <c:v>123.11000000000001</c:v>
                </c:pt>
                <c:pt idx="23">
                  <c:v>12.722999999999999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278440"/>
        <c:axId val="4582788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531.49</c:v>
                </c:pt>
                <c:pt idx="13">
                  <c:v>490.47</c:v>
                </c:pt>
                <c:pt idx="14">
                  <c:v>447.07</c:v>
                </c:pt>
                <c:pt idx="15">
                  <c:v>477.04</c:v>
                </c:pt>
                <c:pt idx="16">
                  <c:v>468.86</c:v>
                </c:pt>
                <c:pt idx="17">
                  <c:v>498.32</c:v>
                </c:pt>
                <c:pt idx="18">
                  <c:v>550</c:v>
                </c:pt>
                <c:pt idx="19">
                  <c:v>455</c:v>
                </c:pt>
                <c:pt idx="20">
                  <c:v>423.48</c:v>
                </c:pt>
                <c:pt idx="21">
                  <c:v>360</c:v>
                </c:pt>
                <c:pt idx="22">
                  <c:v>310</c:v>
                </c:pt>
                <c:pt idx="23">
                  <c:v>130.97999999999999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8279616"/>
        <c:axId val="458279224"/>
      </c:lineChart>
      <c:catAx>
        <c:axId val="458278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278832"/>
        <c:crosses val="autoZero"/>
        <c:auto val="1"/>
        <c:lblAlgn val="ctr"/>
        <c:lblOffset val="100"/>
        <c:noMultiLvlLbl val="0"/>
      </c:catAx>
      <c:valAx>
        <c:axId val="45827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278440"/>
        <c:crosses val="autoZero"/>
        <c:crossBetween val="between"/>
      </c:valAx>
      <c:valAx>
        <c:axId val="4582792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8279616"/>
        <c:crosses val="max"/>
        <c:crossBetween val="between"/>
      </c:valAx>
      <c:catAx>
        <c:axId val="4582796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82792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41.030999999999992</v>
      </c>
      <c r="O4" s="18">
        <v>39.107999999999997</v>
      </c>
      <c r="P4" s="18">
        <v>35.677000000000007</v>
      </c>
      <c r="Q4" s="18">
        <v>37.134</v>
      </c>
      <c r="R4" s="18">
        <v>35.379999999999995</v>
      </c>
      <c r="S4" s="18">
        <v>36.631000000000007</v>
      </c>
      <c r="T4" s="18">
        <v>34.091999999999992</v>
      </c>
      <c r="U4" s="18">
        <v>63.10499999999999</v>
      </c>
      <c r="V4" s="18">
        <v>93.868000000000009</v>
      </c>
      <c r="W4" s="18">
        <v>73.400999999999996</v>
      </c>
      <c r="X4" s="18">
        <v>123.143</v>
      </c>
      <c r="Y4" s="18">
        <v>12.722999999999999</v>
      </c>
      <c r="Z4" s="19"/>
      <c r="AA4" s="20">
        <f>SUM(B4:Z4)</f>
        <v>625.29300000000001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531.49</v>
      </c>
      <c r="O7" s="28">
        <v>490.47</v>
      </c>
      <c r="P7" s="28">
        <v>447.07</v>
      </c>
      <c r="Q7" s="28">
        <v>477.04</v>
      </c>
      <c r="R7" s="28">
        <v>468.86</v>
      </c>
      <c r="S7" s="28">
        <v>498.32</v>
      </c>
      <c r="T7" s="28">
        <v>550</v>
      </c>
      <c r="U7" s="28">
        <v>455</v>
      </c>
      <c r="V7" s="28">
        <v>423.48</v>
      </c>
      <c r="W7" s="28">
        <v>360</v>
      </c>
      <c r="X7" s="28">
        <v>310</v>
      </c>
      <c r="Y7" s="28">
        <v>130.97999999999999</v>
      </c>
      <c r="Z7" s="29"/>
      <c r="AA7" s="30">
        <f>IF(SUM(B7:Z7)&lt;&gt;0,AVERAGEIF(B7:Z7,"&lt;&gt;"""),"")</f>
        <v>428.55916666666661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30</v>
      </c>
      <c r="O12" s="52">
        <v>30</v>
      </c>
      <c r="P12" s="52">
        <v>26.506</v>
      </c>
      <c r="Q12" s="52">
        <v>29.055</v>
      </c>
      <c r="R12" s="52">
        <v>27.29</v>
      </c>
      <c r="S12" s="52">
        <v>28.635000000000002</v>
      </c>
      <c r="T12" s="52">
        <v>30</v>
      </c>
      <c r="U12" s="52">
        <v>58.147999999999996</v>
      </c>
      <c r="V12" s="52">
        <v>59</v>
      </c>
      <c r="W12" s="52"/>
      <c r="X12" s="52"/>
      <c r="Y12" s="52"/>
      <c r="Z12" s="53"/>
      <c r="AA12" s="54">
        <f t="shared" si="0"/>
        <v>318.63400000000001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8.5229999999999997</v>
      </c>
      <c r="O14" s="57">
        <v>6.5529999999999999</v>
      </c>
      <c r="P14" s="57">
        <v>4.3980000000000006</v>
      </c>
      <c r="Q14" s="57">
        <v>2.5879999999999996</v>
      </c>
      <c r="R14" s="57">
        <v>1.4870000000000001</v>
      </c>
      <c r="S14" s="57">
        <v>3.73</v>
      </c>
      <c r="T14" s="57">
        <v>3.8920000000000003</v>
      </c>
      <c r="U14" s="57">
        <v>4.2430000000000003</v>
      </c>
      <c r="V14" s="57">
        <v>14.718</v>
      </c>
      <c r="W14" s="57">
        <v>53.251000000000005</v>
      </c>
      <c r="X14" s="57">
        <v>102.99299999999999</v>
      </c>
      <c r="Y14" s="57"/>
      <c r="Z14" s="58"/>
      <c r="AA14" s="59">
        <f t="shared" si="0"/>
        <v>206.376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38.522999999999996</v>
      </c>
      <c r="O16" s="62">
        <f t="shared" si="1"/>
        <v>36.552999999999997</v>
      </c>
      <c r="P16" s="62">
        <f t="shared" si="1"/>
        <v>30.904</v>
      </c>
      <c r="Q16" s="62">
        <f t="shared" si="1"/>
        <v>31.643000000000001</v>
      </c>
      <c r="R16" s="62">
        <f t="shared" si="1"/>
        <v>28.777000000000001</v>
      </c>
      <c r="S16" s="62">
        <f t="shared" si="1"/>
        <v>32.365000000000002</v>
      </c>
      <c r="T16" s="62">
        <f t="shared" si="1"/>
        <v>33.892000000000003</v>
      </c>
      <c r="U16" s="62">
        <f t="shared" si="1"/>
        <v>62.390999999999998</v>
      </c>
      <c r="V16" s="62">
        <f t="shared" si="1"/>
        <v>73.718000000000004</v>
      </c>
      <c r="W16" s="62">
        <f t="shared" si="1"/>
        <v>53.251000000000005</v>
      </c>
      <c r="X16" s="62">
        <f t="shared" si="1"/>
        <v>102.99299999999999</v>
      </c>
      <c r="Y16" s="62">
        <f t="shared" si="1"/>
        <v>0</v>
      </c>
      <c r="Z16" s="63" t="str">
        <f t="shared" si="1"/>
        <v/>
      </c>
      <c r="AA16" s="64">
        <f>SUM(AA10:AA15)</f>
        <v>525.01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0.15</v>
      </c>
      <c r="O20" s="77">
        <v>0.15</v>
      </c>
      <c r="P20" s="77"/>
      <c r="Q20" s="77">
        <v>0.2</v>
      </c>
      <c r="R20" s="77"/>
      <c r="S20" s="77"/>
      <c r="T20" s="77">
        <v>0.2</v>
      </c>
      <c r="U20" s="77">
        <v>0.71399999999999997</v>
      </c>
      <c r="V20" s="77">
        <v>0.15</v>
      </c>
      <c r="W20" s="77">
        <v>0.15</v>
      </c>
      <c r="X20" s="77">
        <v>0.15</v>
      </c>
      <c r="Y20" s="77">
        <v>4.09</v>
      </c>
      <c r="Z20" s="78"/>
      <c r="AA20" s="79">
        <f t="shared" si="2"/>
        <v>5.9539999999999997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2.3580000000000001</v>
      </c>
      <c r="O21" s="81">
        <v>2.4049999999999998</v>
      </c>
      <c r="P21" s="81">
        <v>4.7729999999999997</v>
      </c>
      <c r="Q21" s="81">
        <v>5.2910000000000004</v>
      </c>
      <c r="R21" s="81">
        <v>6.6029999999999998</v>
      </c>
      <c r="S21" s="81">
        <v>4.266</v>
      </c>
      <c r="T21" s="81"/>
      <c r="U21" s="81"/>
      <c r="V21" s="81">
        <v>20</v>
      </c>
      <c r="W21" s="81">
        <v>20</v>
      </c>
      <c r="X21" s="81">
        <v>20</v>
      </c>
      <c r="Y21" s="81">
        <v>8.6329999999999991</v>
      </c>
      <c r="Z21" s="78"/>
      <c r="AA21" s="79">
        <f t="shared" si="2"/>
        <v>94.328999999999994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2.508</v>
      </c>
      <c r="O25" s="88">
        <f t="shared" si="3"/>
        <v>2.5549999999999997</v>
      </c>
      <c r="P25" s="88">
        <f t="shared" si="3"/>
        <v>4.7729999999999997</v>
      </c>
      <c r="Q25" s="88">
        <f t="shared" si="3"/>
        <v>5.4910000000000005</v>
      </c>
      <c r="R25" s="88">
        <f t="shared" si="3"/>
        <v>6.6029999999999998</v>
      </c>
      <c r="S25" s="88">
        <f t="shared" si="3"/>
        <v>4.266</v>
      </c>
      <c r="T25" s="88">
        <f t="shared" si="3"/>
        <v>0.2</v>
      </c>
      <c r="U25" s="88">
        <f t="shared" si="3"/>
        <v>0.71399999999999997</v>
      </c>
      <c r="V25" s="88">
        <f t="shared" si="3"/>
        <v>20.149999999999999</v>
      </c>
      <c r="W25" s="88">
        <f t="shared" si="3"/>
        <v>20.149999999999999</v>
      </c>
      <c r="X25" s="88">
        <f t="shared" si="3"/>
        <v>20.149999999999999</v>
      </c>
      <c r="Y25" s="88">
        <f t="shared" si="3"/>
        <v>12.722999999999999</v>
      </c>
      <c r="Z25" s="89" t="str">
        <f t="shared" si="3"/>
        <v/>
      </c>
      <c r="AA25" s="90">
        <f>SUM(AA19:AA24)</f>
        <v>100.28299999999999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41.030999999999999</v>
      </c>
      <c r="O29" s="77">
        <v>39.107999999999997</v>
      </c>
      <c r="P29" s="77">
        <v>35.677</v>
      </c>
      <c r="Q29" s="77">
        <v>37.134</v>
      </c>
      <c r="R29" s="77">
        <v>35.380000000000003</v>
      </c>
      <c r="S29" s="77">
        <v>36.631</v>
      </c>
      <c r="T29" s="77">
        <v>34.091999999999999</v>
      </c>
      <c r="U29" s="77">
        <v>63.104999999999997</v>
      </c>
      <c r="V29" s="77">
        <v>93.867999999999995</v>
      </c>
      <c r="W29" s="77">
        <v>73.400999999999996</v>
      </c>
      <c r="X29" s="77">
        <v>123.143</v>
      </c>
      <c r="Y29" s="77">
        <v>12.723000000000001</v>
      </c>
      <c r="Z29" s="78"/>
      <c r="AA29" s="79">
        <f>SUM(B29:Z29)</f>
        <v>625.29300000000001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41.030999999999999</v>
      </c>
      <c r="O31" s="62">
        <f t="shared" si="4"/>
        <v>39.107999999999997</v>
      </c>
      <c r="P31" s="62">
        <f t="shared" si="4"/>
        <v>35.677</v>
      </c>
      <c r="Q31" s="62">
        <f t="shared" si="4"/>
        <v>37.134</v>
      </c>
      <c r="R31" s="62">
        <f t="shared" si="4"/>
        <v>35.380000000000003</v>
      </c>
      <c r="S31" s="62">
        <f t="shared" si="4"/>
        <v>36.631</v>
      </c>
      <c r="T31" s="62">
        <f t="shared" si="4"/>
        <v>34.091999999999999</v>
      </c>
      <c r="U31" s="62">
        <f t="shared" si="4"/>
        <v>63.104999999999997</v>
      </c>
      <c r="V31" s="62">
        <f t="shared" si="4"/>
        <v>93.867999999999995</v>
      </c>
      <c r="W31" s="62">
        <f t="shared" si="4"/>
        <v>73.400999999999996</v>
      </c>
      <c r="X31" s="62">
        <f t="shared" si="4"/>
        <v>123.143</v>
      </c>
      <c r="Y31" s="62">
        <f t="shared" si="4"/>
        <v>12.723000000000001</v>
      </c>
      <c r="Z31" s="63" t="str">
        <f t="shared" si="4"/>
        <v/>
      </c>
      <c r="AA31" s="64">
        <f>SUM(AA28:AA30)</f>
        <v>625.29300000000001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41.030999999999999</v>
      </c>
      <c r="O51" s="88">
        <f t="shared" si="10"/>
        <v>39.107999999999997</v>
      </c>
      <c r="P51" s="88">
        <f t="shared" si="10"/>
        <v>35.677</v>
      </c>
      <c r="Q51" s="88">
        <f t="shared" si="10"/>
        <v>37.134</v>
      </c>
      <c r="R51" s="88">
        <f t="shared" si="10"/>
        <v>35.380000000000003</v>
      </c>
      <c r="S51" s="88">
        <f t="shared" si="10"/>
        <v>36.631</v>
      </c>
      <c r="T51" s="88">
        <f t="shared" si="10"/>
        <v>34.092000000000006</v>
      </c>
      <c r="U51" s="88">
        <f t="shared" si="10"/>
        <v>63.104999999999997</v>
      </c>
      <c r="V51" s="88">
        <f t="shared" si="10"/>
        <v>93.867999999999995</v>
      </c>
      <c r="W51" s="88">
        <f t="shared" si="10"/>
        <v>73.40100000000001</v>
      </c>
      <c r="X51" s="88">
        <f t="shared" si="10"/>
        <v>123.143</v>
      </c>
      <c r="Y51" s="88">
        <f t="shared" si="10"/>
        <v>12.722999999999999</v>
      </c>
      <c r="Z51" s="89" t="str">
        <f t="shared" si="10"/>
        <v/>
      </c>
      <c r="AA51" s="105">
        <f>SUM(B51:Z51)</f>
        <v>625.29300000000001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44895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41.030999999999999</v>
      </c>
      <c r="O4" s="18">
        <v>39.108000000000004</v>
      </c>
      <c r="P4" s="18">
        <v>35.677</v>
      </c>
      <c r="Q4" s="18">
        <v>37.134</v>
      </c>
      <c r="R4" s="18">
        <v>35.379999999999995</v>
      </c>
      <c r="S4" s="18">
        <v>36.631000000000007</v>
      </c>
      <c r="T4" s="18">
        <v>34.091999999999999</v>
      </c>
      <c r="U4" s="18">
        <v>63.073999999999998</v>
      </c>
      <c r="V4" s="18">
        <v>93.872000000000014</v>
      </c>
      <c r="W4" s="18">
        <v>73.412000000000006</v>
      </c>
      <c r="X4" s="18">
        <v>123.11000000000001</v>
      </c>
      <c r="Y4" s="18">
        <v>12.722999999999999</v>
      </c>
      <c r="Z4" s="19"/>
      <c r="AA4" s="20">
        <f>SUM(B4:Z4)</f>
        <v>625.24400000000003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531.49</v>
      </c>
      <c r="O7" s="28">
        <v>490.47</v>
      </c>
      <c r="P7" s="28">
        <v>447.07</v>
      </c>
      <c r="Q7" s="28">
        <v>477.04</v>
      </c>
      <c r="R7" s="28">
        <v>468.86</v>
      </c>
      <c r="S7" s="28">
        <v>498.32</v>
      </c>
      <c r="T7" s="28">
        <v>550</v>
      </c>
      <c r="U7" s="28">
        <v>455</v>
      </c>
      <c r="V7" s="28">
        <v>423.48</v>
      </c>
      <c r="W7" s="28">
        <v>360</v>
      </c>
      <c r="X7" s="28">
        <v>310</v>
      </c>
      <c r="Y7" s="28">
        <v>130.97999999999999</v>
      </c>
      <c r="Z7" s="29"/>
      <c r="AA7" s="30">
        <f>IF(SUM(B7:Z7)&lt;&gt;0,AVERAGEIF(B7:Z7,"&lt;&gt;"""),"")</f>
        <v>428.55916666666661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0.86499999999999999</v>
      </c>
      <c r="Z12" s="53"/>
      <c r="AA12" s="54">
        <f t="shared" si="0"/>
        <v>0.86499999999999999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0.36199999999999999</v>
      </c>
      <c r="O14" s="57">
        <v>0.19900000000000001</v>
      </c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0.56099999999999994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0.36199999999999999</v>
      </c>
      <c r="O16" s="62">
        <f t="shared" si="1"/>
        <v>0.19900000000000001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0.86499999999999999</v>
      </c>
      <c r="Z16" s="63" t="str">
        <f t="shared" si="1"/>
        <v/>
      </c>
      <c r="AA16" s="64">
        <f>SUM(AA10:AA15)</f>
        <v>1.4259999999999999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11.370000000000001</v>
      </c>
      <c r="O20" s="77">
        <v>13.236000000000002</v>
      </c>
      <c r="P20" s="77">
        <v>13.837999999999999</v>
      </c>
      <c r="Q20" s="77">
        <v>10.379999999999999</v>
      </c>
      <c r="R20" s="77">
        <v>14.172000000000001</v>
      </c>
      <c r="S20" s="77">
        <v>14.089000000000002</v>
      </c>
      <c r="T20" s="77">
        <v>8.343</v>
      </c>
      <c r="U20" s="77">
        <v>12.154</v>
      </c>
      <c r="V20" s="77">
        <v>6.149</v>
      </c>
      <c r="W20" s="77">
        <v>5.8030000000000008</v>
      </c>
      <c r="X20" s="77">
        <v>5.6449999999999996</v>
      </c>
      <c r="Y20" s="77">
        <v>6.8579999999999997</v>
      </c>
      <c r="Z20" s="78"/>
      <c r="AA20" s="79">
        <f t="shared" si="2"/>
        <v>122.03699999999999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29.298999999999999</v>
      </c>
      <c r="O21" s="81">
        <v>25.672999999999998</v>
      </c>
      <c r="P21" s="81">
        <v>21.839000000000002</v>
      </c>
      <c r="Q21" s="81">
        <v>26.753999999999998</v>
      </c>
      <c r="R21" s="81">
        <v>21.207999999999998</v>
      </c>
      <c r="S21" s="81">
        <v>22.542000000000002</v>
      </c>
      <c r="T21" s="81">
        <v>25.748999999999999</v>
      </c>
      <c r="U21" s="81">
        <v>28.52</v>
      </c>
      <c r="V21" s="81">
        <v>25.722999999999995</v>
      </c>
      <c r="W21" s="81">
        <v>25.408999999999999</v>
      </c>
      <c r="X21" s="81">
        <v>21.465</v>
      </c>
      <c r="Y21" s="81">
        <v>5</v>
      </c>
      <c r="Z21" s="78"/>
      <c r="AA21" s="79">
        <f t="shared" si="2"/>
        <v>279.18099999999998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40.668999999999997</v>
      </c>
      <c r="O25" s="88">
        <f t="shared" si="3"/>
        <v>38.908999999999999</v>
      </c>
      <c r="P25" s="88">
        <f t="shared" si="3"/>
        <v>35.677</v>
      </c>
      <c r="Q25" s="88">
        <f t="shared" si="3"/>
        <v>37.134</v>
      </c>
      <c r="R25" s="88">
        <f t="shared" si="3"/>
        <v>35.379999999999995</v>
      </c>
      <c r="S25" s="88">
        <f t="shared" si="3"/>
        <v>36.631</v>
      </c>
      <c r="T25" s="88">
        <f t="shared" si="3"/>
        <v>34.091999999999999</v>
      </c>
      <c r="U25" s="88">
        <f t="shared" si="3"/>
        <v>40.673999999999999</v>
      </c>
      <c r="V25" s="88">
        <f t="shared" si="3"/>
        <v>31.871999999999996</v>
      </c>
      <c r="W25" s="88">
        <f t="shared" si="3"/>
        <v>31.212</v>
      </c>
      <c r="X25" s="88">
        <f t="shared" si="3"/>
        <v>27.11</v>
      </c>
      <c r="Y25" s="88">
        <f t="shared" si="3"/>
        <v>11.858000000000001</v>
      </c>
      <c r="Z25" s="89">
        <f t="shared" si="3"/>
        <v>0</v>
      </c>
      <c r="AA25" s="90">
        <f t="shared" si="3"/>
        <v>401.21799999999996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41.030999999999999</v>
      </c>
      <c r="O29" s="77">
        <v>39.107999999999997</v>
      </c>
      <c r="P29" s="77">
        <v>35.677</v>
      </c>
      <c r="Q29" s="77">
        <v>37.134</v>
      </c>
      <c r="R29" s="77">
        <v>35.380000000000003</v>
      </c>
      <c r="S29" s="77">
        <v>36.631</v>
      </c>
      <c r="T29" s="77">
        <v>34.091999999999999</v>
      </c>
      <c r="U29" s="77">
        <v>40.673999999999999</v>
      </c>
      <c r="V29" s="77">
        <v>31.872</v>
      </c>
      <c r="W29" s="77">
        <v>31.212</v>
      </c>
      <c r="X29" s="77">
        <v>27.11</v>
      </c>
      <c r="Y29" s="77">
        <v>12.723000000000001</v>
      </c>
      <c r="Z29" s="78"/>
      <c r="AA29" s="79">
        <f>SUM(B29:Z29)</f>
        <v>402.64400000000001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41.030999999999999</v>
      </c>
      <c r="O31" s="62">
        <f t="shared" si="4"/>
        <v>39.107999999999997</v>
      </c>
      <c r="P31" s="62">
        <f t="shared" si="4"/>
        <v>35.677</v>
      </c>
      <c r="Q31" s="62">
        <f t="shared" si="4"/>
        <v>37.134</v>
      </c>
      <c r="R31" s="62">
        <f t="shared" si="4"/>
        <v>35.380000000000003</v>
      </c>
      <c r="S31" s="62">
        <f t="shared" si="4"/>
        <v>36.631</v>
      </c>
      <c r="T31" s="62">
        <f t="shared" si="4"/>
        <v>34.091999999999999</v>
      </c>
      <c r="U31" s="62">
        <f t="shared" si="4"/>
        <v>40.673999999999999</v>
      </c>
      <c r="V31" s="62">
        <f t="shared" si="4"/>
        <v>31.872</v>
      </c>
      <c r="W31" s="62">
        <f t="shared" si="4"/>
        <v>31.212</v>
      </c>
      <c r="X31" s="62">
        <f t="shared" si="4"/>
        <v>27.11</v>
      </c>
      <c r="Y31" s="62">
        <f t="shared" si="4"/>
        <v>12.723000000000001</v>
      </c>
      <c r="Z31" s="63">
        <f t="shared" si="4"/>
        <v>0</v>
      </c>
      <c r="AA31" s="64">
        <f t="shared" si="4"/>
        <v>402.64400000000001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22.4</v>
      </c>
      <c r="V38" s="99">
        <v>62</v>
      </c>
      <c r="W38" s="99">
        <v>42.2</v>
      </c>
      <c r="X38" s="99">
        <v>96</v>
      </c>
      <c r="Y38" s="99"/>
      <c r="Z38" s="100"/>
      <c r="AA38" s="79">
        <f t="shared" si="5"/>
        <v>222.60000000000002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22.4</v>
      </c>
      <c r="V39" s="88">
        <f t="shared" si="6"/>
        <v>62</v>
      </c>
      <c r="W39" s="88">
        <f t="shared" si="6"/>
        <v>42.2</v>
      </c>
      <c r="X39" s="88">
        <f t="shared" si="6"/>
        <v>96</v>
      </c>
      <c r="Y39" s="88">
        <f t="shared" si="6"/>
        <v>0</v>
      </c>
      <c r="Z39" s="89">
        <f t="shared" si="6"/>
        <v>0</v>
      </c>
      <c r="AA39" s="90">
        <f t="shared" si="5"/>
        <v>222.60000000000002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22.4</v>
      </c>
      <c r="V46" s="99">
        <v>62</v>
      </c>
      <c r="W46" s="99">
        <v>42.2</v>
      </c>
      <c r="X46" s="99">
        <v>96</v>
      </c>
      <c r="Y46" s="99"/>
      <c r="Z46" s="100"/>
      <c r="AA46" s="79">
        <f t="shared" si="7"/>
        <v>222.60000000000002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22.4</v>
      </c>
      <c r="V48" s="88">
        <f t="shared" si="8"/>
        <v>62</v>
      </c>
      <c r="W48" s="88">
        <f t="shared" si="8"/>
        <v>42.2</v>
      </c>
      <c r="X48" s="88">
        <f t="shared" si="8"/>
        <v>96</v>
      </c>
      <c r="Y48" s="88">
        <f t="shared" si="8"/>
        <v>0</v>
      </c>
      <c r="Z48" s="89">
        <f t="shared" si="8"/>
        <v>0</v>
      </c>
      <c r="AA48" s="90">
        <f t="shared" si="7"/>
        <v>222.60000000000002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41.030999999999999</v>
      </c>
      <c r="O51" s="88">
        <f t="shared" si="10"/>
        <v>39.107999999999997</v>
      </c>
      <c r="P51" s="88">
        <f t="shared" si="10"/>
        <v>35.677</v>
      </c>
      <c r="Q51" s="88">
        <f t="shared" si="10"/>
        <v>37.134</v>
      </c>
      <c r="R51" s="88">
        <f t="shared" si="10"/>
        <v>35.379999999999995</v>
      </c>
      <c r="S51" s="88">
        <f t="shared" si="10"/>
        <v>36.631</v>
      </c>
      <c r="T51" s="88">
        <f t="shared" si="10"/>
        <v>34.091999999999999</v>
      </c>
      <c r="U51" s="88">
        <f t="shared" si="10"/>
        <v>63.073999999999998</v>
      </c>
      <c r="V51" s="88">
        <f t="shared" si="10"/>
        <v>93.872</v>
      </c>
      <c r="W51" s="88">
        <f t="shared" si="10"/>
        <v>73.412000000000006</v>
      </c>
      <c r="X51" s="88">
        <f t="shared" si="10"/>
        <v>123.11</v>
      </c>
      <c r="Y51" s="88">
        <f t="shared" si="10"/>
        <v>12.723000000000001</v>
      </c>
      <c r="Z51" s="89">
        <f t="shared" si="10"/>
        <v>0</v>
      </c>
      <c r="AA51" s="105">
        <f>SUM(B51:Z51)</f>
        <v>625.24400000000003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22.4</v>
      </c>
      <c r="V4" s="18">
        <v>62</v>
      </c>
      <c r="W4" s="18">
        <v>42.2</v>
      </c>
      <c r="X4" s="18">
        <v>96</v>
      </c>
      <c r="Y4" s="18"/>
      <c r="Z4" s="19"/>
      <c r="AA4" s="112">
        <f>SUM(B4:Z4)</f>
        <v>222.60000000000002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531.49</v>
      </c>
      <c r="O7" s="118">
        <v>490.47</v>
      </c>
      <c r="P7" s="118">
        <v>447.07</v>
      </c>
      <c r="Q7" s="118">
        <v>477.04</v>
      </c>
      <c r="R7" s="118">
        <v>468.86</v>
      </c>
      <c r="S7" s="118">
        <v>498.32</v>
      </c>
      <c r="T7" s="118">
        <v>550</v>
      </c>
      <c r="U7" s="118">
        <v>455</v>
      </c>
      <c r="V7" s="118">
        <v>423.48</v>
      </c>
      <c r="W7" s="118">
        <v>360</v>
      </c>
      <c r="X7" s="118">
        <v>310</v>
      </c>
      <c r="Y7" s="118">
        <v>130.97999999999999</v>
      </c>
      <c r="Z7" s="119"/>
      <c r="AA7" s="120">
        <f>IF(SUM(B7:Z7)&lt;&gt;0,AVERAGEIF(B7:Z7,"&lt;&gt;"""),"")</f>
        <v>428.55916666666661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>
        <v>22.4</v>
      </c>
      <c r="V23" s="134">
        <v>62</v>
      </c>
      <c r="W23" s="134">
        <v>42.2</v>
      </c>
      <c r="X23" s="134">
        <v>96</v>
      </c>
      <c r="Y23" s="134"/>
      <c r="Z23" s="132"/>
      <c r="AA23" s="133">
        <f t="shared" si="2"/>
        <v>222.60000000000002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22.4</v>
      </c>
      <c r="V24" s="136">
        <f t="shared" si="3"/>
        <v>62</v>
      </c>
      <c r="W24" s="136">
        <f t="shared" si="3"/>
        <v>42.2</v>
      </c>
      <c r="X24" s="136">
        <f t="shared" si="3"/>
        <v>96</v>
      </c>
      <c r="Y24" s="136">
        <f t="shared" si="3"/>
        <v>0</v>
      </c>
      <c r="Z24" s="137" t="str">
        <f t="shared" si="3"/>
        <v/>
      </c>
      <c r="AA24" s="90">
        <f t="shared" si="2"/>
        <v>222.60000000000002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2022-11-30T09:17:08Z</dcterms:created>
  <dcterms:modified xsi:type="dcterms:W3CDTF">2022-11-30T09:17:09Z</dcterms:modified>
</cp:coreProperties>
</file>