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<sst xmlns="http://schemas.openxmlformats.org/spreadsheetml/2006/main" count="117" uniqueCount="53">
  <si>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28/11/2022 11:30:29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</si>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</sst>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39.799999999999997</c:v>
                </c:pt>
                <c:pt idx="13">
                  <c:v>43.2</c:v>
                </c:pt>
                <c:pt idx="14">
                  <c:v>29.8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6.03</c:v>
                </c:pt>
                <c:pt idx="13">
                  <c:v>5.6959999999999997</c:v>
                </c:pt>
                <c:pt idx="14">
                  <c:v>40.465000000000003</c:v>
                </c:pt>
                <c:pt idx="15">
                  <c:v>77.67</c:v>
                </c:pt>
                <c:pt idx="16">
                  <c:v>83.144999999999982</c:v>
                </c:pt>
                <c:pt idx="17">
                  <c:v>73.221000000000004</c:v>
                </c:pt>
                <c:pt idx="18">
                  <c:v>41.181999999999995</c:v>
                </c:pt>
                <c:pt idx="19">
                  <c:v>29.88</c:v>
                </c:pt>
                <c:pt idx="20">
                  <c:v>35.945999999999998</c:v>
                </c:pt>
                <c:pt idx="21">
                  <c:v>40.713999999999999</c:v>
                </c:pt>
                <c:pt idx="22">
                  <c:v>31.643000000000001</c:v>
                </c:pt>
                <c:pt idx="23">
                  <c:v>21.114000000000004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3290584"/>
        <c:axId val="3977310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48.923999999999999</c:v>
                </c:pt>
                <c:pt idx="13">
                  <c:v>48.92</c:v>
                </c:pt>
                <c:pt idx="14">
                  <c:v>70.296000000000006</c:v>
                </c:pt>
                <c:pt idx="15">
                  <c:v>77.655999999999992</c:v>
                </c:pt>
                <c:pt idx="16">
                  <c:v>83.186000000000007</c:v>
                </c:pt>
                <c:pt idx="17">
                  <c:v>73.221000000000004</c:v>
                </c:pt>
                <c:pt idx="18">
                  <c:v>41.302</c:v>
                </c:pt>
                <c:pt idx="19">
                  <c:v>29.880000000000003</c:v>
                </c:pt>
                <c:pt idx="20">
                  <c:v>35.945999999999998</c:v>
                </c:pt>
                <c:pt idx="21">
                  <c:v>40.713999999999999</c:v>
                </c:pt>
                <c:pt idx="22">
                  <c:v>31.643000000000001</c:v>
                </c:pt>
                <c:pt idx="23">
                  <c:v>29.054000000000002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290584"/>
        <c:axId val="3977310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354.5</c:v>
                </c:pt>
                <c:pt idx="13">
                  <c:v>355.2</c:v>
                </c:pt>
                <c:pt idx="14">
                  <c:v>383.91</c:v>
                </c:pt>
                <c:pt idx="15">
                  <c:v>398</c:v>
                </c:pt>
                <c:pt idx="16">
                  <c:v>422.3</c:v>
                </c:pt>
                <c:pt idx="17">
                  <c:v>415.58</c:v>
                </c:pt>
                <c:pt idx="18">
                  <c:v>300.77</c:v>
                </c:pt>
                <c:pt idx="19">
                  <c:v>301.73</c:v>
                </c:pt>
                <c:pt idx="20">
                  <c:v>252.86</c:v>
                </c:pt>
                <c:pt idx="21">
                  <c:v>234</c:v>
                </c:pt>
                <c:pt idx="22">
                  <c:v>221.24</c:v>
                </c:pt>
                <c:pt idx="23">
                  <c:v>197.33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731864"/>
        <c:axId val="397731472"/>
      </c:lineChart>
      <c:catAx>
        <c:axId val="393290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731080"/>
        <c:crosses val="autoZero"/>
        <c:auto val="1"/>
        <c:lblAlgn val="ctr"/>
        <c:lblOffset val="100"/>
        <c:noMultiLvlLbl val="0"/>
      </c:catAx>
      <c:valAx>
        <c:axId val="397731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290584"/>
        <c:crosses val="autoZero"/>
        <c:crossBetween val="between"/>
      </c:valAx>
      <c:valAx>
        <c:axId val="397731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731864"/>
        <c:crosses val="max"/>
        <c:crossBetween val="between"/>
      </c:valAx>
      <c:catAx>
        <c:axId val="3977318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7731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48.894999999999996</v>
      </c>
      <c r="O4" s="18">
        <v>48.896000000000001</v>
      </c>
      <c r="P4" s="18">
        <v>70.265000000000015</v>
      </c>
      <c r="Q4" s="18">
        <v>77.67</v>
      </c>
      <c r="R4" s="18">
        <v>83.144999999999982</v>
      </c>
      <c r="S4" s="18">
        <v>73.221000000000004</v>
      </c>
      <c r="T4" s="18">
        <v>41.301999999999992</v>
      </c>
      <c r="U4" s="18">
        <v>29.88</v>
      </c>
      <c r="V4" s="18">
        <v>35.945999999999998</v>
      </c>
      <c r="W4" s="18">
        <v>40.713999999999999</v>
      </c>
      <c r="X4" s="18">
        <v>31.643000000000001</v>
      </c>
      <c r="Y4" s="18">
        <v>29.054000000000002</v>
      </c>
      <c r="Z4" s="19"/>
      <c r="AA4" s="20">
        <f>SUM(B4:Z4)</f>
        <v>610.63099999999997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354.5</v>
      </c>
      <c r="O7" s="28">
        <v>355.2</v>
      </c>
      <c r="P7" s="28">
        <v>383.91</v>
      </c>
      <c r="Q7" s="28">
        <v>398</v>
      </c>
      <c r="R7" s="28">
        <v>422.3</v>
      </c>
      <c r="S7" s="28">
        <v>415.58</v>
      </c>
      <c r="T7" s="28">
        <v>300.77</v>
      </c>
      <c r="U7" s="28">
        <v>301.73</v>
      </c>
      <c r="V7" s="28">
        <v>252.86</v>
      </c>
      <c r="W7" s="28">
        <v>234</v>
      </c>
      <c r="X7" s="28">
        <v>221.24</v>
      </c>
      <c r="Y7" s="28">
        <v>197.33</v>
      </c>
      <c r="Z7" s="29"/>
      <c r="AA7" s="30">
        <f>IF(SUM(B7:Z7)&lt;&gt;0,AVERAGEIF(B7:Z7,"&lt;&gt;"""),"")</f>
        <v>319.78500000000003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6.03</v>
      </c>
      <c r="O14" s="57">
        <v>5.6959999999999997</v>
      </c>
      <c r="P14" s="57">
        <v>40.465000000000003</v>
      </c>
      <c r="Q14" s="57">
        <v>77.67</v>
      </c>
      <c r="R14" s="57">
        <v>83.144999999999982</v>
      </c>
      <c r="S14" s="57">
        <v>73.221000000000004</v>
      </c>
      <c r="T14" s="57">
        <v>41.181999999999995</v>
      </c>
      <c r="U14" s="57">
        <v>29.88</v>
      </c>
      <c r="V14" s="57">
        <v>35.945999999999998</v>
      </c>
      <c r="W14" s="57">
        <v>40.713999999999999</v>
      </c>
      <c r="X14" s="57">
        <v>31.643000000000001</v>
      </c>
      <c r="Y14" s="57">
        <v>21.114000000000004</v>
      </c>
      <c r="Z14" s="58"/>
      <c r="AA14" s="59">
        <f t="shared" si="0"/>
        <v>486.70600000000002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6.03</v>
      </c>
      <c r="O16" s="62">
        <f t="shared" si="1"/>
        <v>5.6959999999999997</v>
      </c>
      <c r="P16" s="62">
        <f t="shared" si="1"/>
        <v>40.465000000000003</v>
      </c>
      <c r="Q16" s="62">
        <f t="shared" si="1"/>
        <v>77.67</v>
      </c>
      <c r="R16" s="62">
        <f t="shared" si="1"/>
        <v>83.144999999999982</v>
      </c>
      <c r="S16" s="62">
        <f t="shared" si="1"/>
        <v>73.221000000000004</v>
      </c>
      <c r="T16" s="62">
        <f t="shared" si="1"/>
        <v>41.181999999999995</v>
      </c>
      <c r="U16" s="62">
        <f t="shared" si="1"/>
        <v>29.88</v>
      </c>
      <c r="V16" s="62">
        <f t="shared" si="1"/>
        <v>35.945999999999998</v>
      </c>
      <c r="W16" s="62">
        <f t="shared" si="1"/>
        <v>40.713999999999999</v>
      </c>
      <c r="X16" s="62">
        <f t="shared" si="1"/>
        <v>31.643000000000001</v>
      </c>
      <c r="Y16" s="62">
        <f t="shared" si="1"/>
        <v>21.114000000000004</v>
      </c>
      <c r="Z16" s="63" t="str">
        <f t="shared" si="1"/>
        <v/>
      </c>
      <c r="AA16" s="64">
        <f>SUM(AA10:AA15)</f>
        <v>486.70600000000002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7.94</v>
      </c>
      <c r="Z20" s="78"/>
      <c r="AA20" s="79">
        <f t="shared" si="2"/>
        <v>7.94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3.0649999999999999</v>
      </c>
      <c r="O21" s="81"/>
      <c r="P21" s="81"/>
      <c r="Q21" s="81"/>
      <c r="R21" s="81"/>
      <c r="S21" s="81"/>
      <c r="T21" s="81">
        <v>0.12</v>
      </c>
      <c r="U21" s="81"/>
      <c r="V21" s="81"/>
      <c r="W21" s="81"/>
      <c r="X21" s="81"/>
      <c r="Y21" s="81"/>
      <c r="Z21" s="78"/>
      <c r="AA21" s="79">
        <f t="shared" si="2"/>
        <v>3.1850000000000001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3.0649999999999999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0.12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7.94</v>
      </c>
      <c r="Z25" s="89" t="str">
        <f t="shared" si="3"/>
        <v/>
      </c>
      <c r="AA25" s="90">
        <f>SUM(AA19:AA24)</f>
        <v>11.125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9.0950000000000006</v>
      </c>
      <c r="O29" s="77">
        <v>5.6959999999999997</v>
      </c>
      <c r="P29" s="77">
        <v>40.465000000000003</v>
      </c>
      <c r="Q29" s="77">
        <v>77.67</v>
      </c>
      <c r="R29" s="77">
        <v>83.144999999999996</v>
      </c>
      <c r="S29" s="77">
        <v>73.221000000000004</v>
      </c>
      <c r="T29" s="77">
        <v>41.302</v>
      </c>
      <c r="U29" s="77">
        <v>29.88</v>
      </c>
      <c r="V29" s="77">
        <v>35.945999999999998</v>
      </c>
      <c r="W29" s="77">
        <v>40.713999999999999</v>
      </c>
      <c r="X29" s="77">
        <v>31.643000000000001</v>
      </c>
      <c r="Y29" s="77">
        <v>29.053999999999998</v>
      </c>
      <c r="Z29" s="78"/>
      <c r="AA29" s="79">
        <f>SUM(B29:Z29)</f>
        <v>497.8309999999999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9.0950000000000006</v>
      </c>
      <c r="O31" s="62">
        <f t="shared" si="4"/>
        <v>5.6959999999999997</v>
      </c>
      <c r="P31" s="62">
        <f t="shared" si="4"/>
        <v>40.465000000000003</v>
      </c>
      <c r="Q31" s="62">
        <f t="shared" si="4"/>
        <v>77.67</v>
      </c>
      <c r="R31" s="62">
        <f t="shared" si="4"/>
        <v>83.144999999999996</v>
      </c>
      <c r="S31" s="62">
        <f t="shared" si="4"/>
        <v>73.221000000000004</v>
      </c>
      <c r="T31" s="62">
        <f t="shared" si="4"/>
        <v>41.302</v>
      </c>
      <c r="U31" s="62">
        <f t="shared" si="4"/>
        <v>29.88</v>
      </c>
      <c r="V31" s="62">
        <f t="shared" si="4"/>
        <v>35.945999999999998</v>
      </c>
      <c r="W31" s="62">
        <f t="shared" si="4"/>
        <v>40.713999999999999</v>
      </c>
      <c r="X31" s="62">
        <f t="shared" si="4"/>
        <v>31.643000000000001</v>
      </c>
      <c r="Y31" s="62">
        <f t="shared" si="4"/>
        <v>29.053999999999998</v>
      </c>
      <c r="Z31" s="63" t="str">
        <f t="shared" si="4"/>
        <v/>
      </c>
      <c r="AA31" s="64">
        <f>SUM(AA28:AA30)</f>
        <v>497.8309999999999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39.799999999999997</v>
      </c>
      <c r="O38" s="99">
        <v>43.2</v>
      </c>
      <c r="P38" s="99">
        <v>29.8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112.8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39.799999999999997</v>
      </c>
      <c r="O39" s="88">
        <f t="shared" si="6"/>
        <v>43.2</v>
      </c>
      <c r="P39" s="88">
        <f t="shared" si="6"/>
        <v>29.8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112.8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39.799999999999997</v>
      </c>
      <c r="O46" s="99">
        <v>43.2</v>
      </c>
      <c r="P46" s="99">
        <v>29.8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112.8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39.799999999999997</v>
      </c>
      <c r="O48" s="88">
        <f t="shared" si="8"/>
        <v>43.2</v>
      </c>
      <c r="P48" s="88">
        <f t="shared" si="8"/>
        <v>29.8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112.8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48.894999999999996</v>
      </c>
      <c r="O51" s="88">
        <f t="shared" si="10"/>
        <v>48.896000000000001</v>
      </c>
      <c r="P51" s="88">
        <f t="shared" si="10"/>
        <v>70.265000000000001</v>
      </c>
      <c r="Q51" s="88">
        <f t="shared" si="10"/>
        <v>77.67</v>
      </c>
      <c r="R51" s="88">
        <f t="shared" si="10"/>
        <v>83.144999999999982</v>
      </c>
      <c r="S51" s="88">
        <f t="shared" si="10"/>
        <v>73.221000000000004</v>
      </c>
      <c r="T51" s="88">
        <f t="shared" si="10"/>
        <v>41.301999999999992</v>
      </c>
      <c r="U51" s="88">
        <f t="shared" si="10"/>
        <v>29.88</v>
      </c>
      <c r="V51" s="88">
        <f t="shared" si="10"/>
        <v>35.945999999999998</v>
      </c>
      <c r="W51" s="88">
        <f t="shared" si="10"/>
        <v>40.713999999999999</v>
      </c>
      <c r="X51" s="88">
        <f t="shared" si="10"/>
        <v>31.643000000000001</v>
      </c>
      <c r="Y51" s="88">
        <f t="shared" si="10"/>
        <v>29.054000000000006</v>
      </c>
      <c r="Z51" s="89" t="str">
        <f t="shared" si="10"/>
        <v/>
      </c>
      <c r="AA51" s="105">
        <f>SUM(B51:Z51)</f>
        <v>610.63099999999997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48.923999999999999</v>
      </c>
      <c r="O4" s="18">
        <v>48.92</v>
      </c>
      <c r="P4" s="18">
        <v>70.296000000000006</v>
      </c>
      <c r="Q4" s="18">
        <v>77.655999999999992</v>
      </c>
      <c r="R4" s="18">
        <v>83.186000000000007</v>
      </c>
      <c r="S4" s="18">
        <v>73.221000000000004</v>
      </c>
      <c r="T4" s="18">
        <v>41.302</v>
      </c>
      <c r="U4" s="18">
        <v>29.880000000000003</v>
      </c>
      <c r="V4" s="18">
        <v>35.945999999999998</v>
      </c>
      <c r="W4" s="18">
        <v>40.713999999999999</v>
      </c>
      <c r="X4" s="18">
        <v>31.643000000000001</v>
      </c>
      <c r="Y4" s="18">
        <v>29.054000000000002</v>
      </c>
      <c r="Z4" s="19"/>
      <c r="AA4" s="20">
        <f>SUM(B4:Z4)</f>
        <v>610.74200000000008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354.5</v>
      </c>
      <c r="O7" s="28">
        <v>355.2</v>
      </c>
      <c r="P7" s="28">
        <v>383.91</v>
      </c>
      <c r="Q7" s="28">
        <v>398</v>
      </c>
      <c r="R7" s="28">
        <v>422.3</v>
      </c>
      <c r="S7" s="28">
        <v>415.58</v>
      </c>
      <c r="T7" s="28">
        <v>300.77</v>
      </c>
      <c r="U7" s="28">
        <v>301.73</v>
      </c>
      <c r="V7" s="28">
        <v>252.86</v>
      </c>
      <c r="W7" s="28">
        <v>234</v>
      </c>
      <c r="X7" s="28">
        <v>221.24</v>
      </c>
      <c r="Y7" s="28">
        <v>197.33</v>
      </c>
      <c r="Z7" s="29"/>
      <c r="AA7" s="30">
        <f>IF(SUM(B7:Z7)&lt;&gt;0,AVERAGEIF(B7:Z7,"&lt;&gt;"""),"")</f>
        <v>319.78500000000003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3.0590000000000002</v>
      </c>
      <c r="U14" s="57"/>
      <c r="V14" s="57"/>
      <c r="W14" s="57">
        <v>3.944</v>
      </c>
      <c r="X14" s="57">
        <v>1.3220000000000001</v>
      </c>
      <c r="Y14" s="57">
        <v>0.25700000000000001</v>
      </c>
      <c r="Z14" s="58"/>
      <c r="AA14" s="59">
        <f t="shared" si="0"/>
        <v>8.581999999999999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3.0590000000000002</v>
      </c>
      <c r="U16" s="62">
        <f t="shared" si="1"/>
        <v>0</v>
      </c>
      <c r="V16" s="62">
        <f t="shared" si="1"/>
        <v>0</v>
      </c>
      <c r="W16" s="62">
        <f t="shared" si="1"/>
        <v>3.944</v>
      </c>
      <c r="X16" s="62">
        <f t="shared" si="1"/>
        <v>1.3220000000000001</v>
      </c>
      <c r="Y16" s="62">
        <f t="shared" si="1"/>
        <v>0.25700000000000001</v>
      </c>
      <c r="Z16" s="63" t="str">
        <f t="shared" si="1"/>
        <v/>
      </c>
      <c r="AA16" s="64">
        <f>SUM(AA10:AA15)</f>
        <v>8.581999999999999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26.053999999999998</v>
      </c>
      <c r="O20" s="77">
        <v>26.021999999999998</v>
      </c>
      <c r="P20" s="77">
        <v>35.451000000000001</v>
      </c>
      <c r="Q20" s="77">
        <v>24.165999999999997</v>
      </c>
      <c r="R20" s="77">
        <v>15.777000000000001</v>
      </c>
      <c r="S20" s="77">
        <v>20.657</v>
      </c>
      <c r="T20" s="77">
        <v>14.603000000000002</v>
      </c>
      <c r="U20" s="77">
        <v>13.516</v>
      </c>
      <c r="V20" s="77">
        <v>14.193000000000001</v>
      </c>
      <c r="W20" s="77">
        <v>13.335000000000001</v>
      </c>
      <c r="X20" s="77">
        <v>11.895</v>
      </c>
      <c r="Y20" s="77">
        <v>11.939</v>
      </c>
      <c r="Z20" s="78"/>
      <c r="AA20" s="79">
        <f t="shared" si="2"/>
        <v>227.608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22.869999999999997</v>
      </c>
      <c r="O21" s="81">
        <v>22.898</v>
      </c>
      <c r="P21" s="81">
        <v>34.844999999999999</v>
      </c>
      <c r="Q21" s="81">
        <v>33.69</v>
      </c>
      <c r="R21" s="81">
        <v>25.509</v>
      </c>
      <c r="S21" s="81">
        <v>33.364000000000004</v>
      </c>
      <c r="T21" s="81">
        <v>23.64</v>
      </c>
      <c r="U21" s="81">
        <v>16.364000000000001</v>
      </c>
      <c r="V21" s="81">
        <v>21.753</v>
      </c>
      <c r="W21" s="81">
        <v>23.435000000000002</v>
      </c>
      <c r="X21" s="81">
        <v>18.426000000000002</v>
      </c>
      <c r="Y21" s="81">
        <v>16.857999999999997</v>
      </c>
      <c r="Z21" s="78"/>
      <c r="AA21" s="79">
        <f t="shared" si="2"/>
        <v>293.65200000000004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48.923999999999992</v>
      </c>
      <c r="O25" s="88">
        <f t="shared" si="3"/>
        <v>48.92</v>
      </c>
      <c r="P25" s="88">
        <f t="shared" si="3"/>
        <v>70.295999999999992</v>
      </c>
      <c r="Q25" s="88">
        <f t="shared" si="3"/>
        <v>57.855999999999995</v>
      </c>
      <c r="R25" s="88">
        <f t="shared" si="3"/>
        <v>41.286000000000001</v>
      </c>
      <c r="S25" s="88">
        <f t="shared" si="3"/>
        <v>54.021000000000001</v>
      </c>
      <c r="T25" s="88">
        <f t="shared" si="3"/>
        <v>38.243000000000002</v>
      </c>
      <c r="U25" s="88">
        <f t="shared" si="3"/>
        <v>29.880000000000003</v>
      </c>
      <c r="V25" s="88">
        <f t="shared" si="3"/>
        <v>35.945999999999998</v>
      </c>
      <c r="W25" s="88">
        <f t="shared" si="3"/>
        <v>36.770000000000003</v>
      </c>
      <c r="X25" s="88">
        <f t="shared" si="3"/>
        <v>30.321000000000002</v>
      </c>
      <c r="Y25" s="88">
        <f t="shared" si="3"/>
        <v>28.796999999999997</v>
      </c>
      <c r="Z25" s="89">
        <f t="shared" si="3"/>
        <v>0</v>
      </c>
      <c r="AA25" s="90">
        <f t="shared" si="3"/>
        <v>521.26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48.923999999999999</v>
      </c>
      <c r="O29" s="77">
        <v>48.92</v>
      </c>
      <c r="P29" s="77">
        <v>70.296000000000006</v>
      </c>
      <c r="Q29" s="77">
        <v>57.856000000000002</v>
      </c>
      <c r="R29" s="77">
        <v>41.286000000000001</v>
      </c>
      <c r="S29" s="77">
        <v>54.021000000000001</v>
      </c>
      <c r="T29" s="77">
        <v>41.302</v>
      </c>
      <c r="U29" s="77">
        <v>29.88</v>
      </c>
      <c r="V29" s="77">
        <v>35.945999999999998</v>
      </c>
      <c r="W29" s="77">
        <v>40.713999999999999</v>
      </c>
      <c r="X29" s="77">
        <v>31.643000000000001</v>
      </c>
      <c r="Y29" s="77">
        <v>29.053999999999998</v>
      </c>
      <c r="Z29" s="78"/>
      <c r="AA29" s="79">
        <f>SUM(B29:Z29)</f>
        <v>529.84199999999998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48.923999999999999</v>
      </c>
      <c r="O31" s="62">
        <f t="shared" si="4"/>
        <v>48.92</v>
      </c>
      <c r="P31" s="62">
        <f t="shared" si="4"/>
        <v>70.296000000000006</v>
      </c>
      <c r="Q31" s="62">
        <f t="shared" si="4"/>
        <v>57.856000000000002</v>
      </c>
      <c r="R31" s="62">
        <f t="shared" si="4"/>
        <v>41.286000000000001</v>
      </c>
      <c r="S31" s="62">
        <f t="shared" si="4"/>
        <v>54.021000000000001</v>
      </c>
      <c r="T31" s="62">
        <f t="shared" si="4"/>
        <v>41.302</v>
      </c>
      <c r="U31" s="62">
        <f t="shared" si="4"/>
        <v>29.88</v>
      </c>
      <c r="V31" s="62">
        <f t="shared" si="4"/>
        <v>35.945999999999998</v>
      </c>
      <c r="W31" s="62">
        <f t="shared" si="4"/>
        <v>40.713999999999999</v>
      </c>
      <c r="X31" s="62">
        <f t="shared" si="4"/>
        <v>31.643000000000001</v>
      </c>
      <c r="Y31" s="62">
        <f t="shared" si="4"/>
        <v>29.053999999999998</v>
      </c>
      <c r="Z31" s="63">
        <f t="shared" si="4"/>
        <v>0</v>
      </c>
      <c r="AA31" s="64">
        <f t="shared" si="4"/>
        <v>529.84199999999998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19.8</v>
      </c>
      <c r="R38" s="99">
        <v>41.9</v>
      </c>
      <c r="S38" s="99">
        <v>19.2</v>
      </c>
      <c r="T38" s="99"/>
      <c r="U38" s="99"/>
      <c r="V38" s="99"/>
      <c r="W38" s="99"/>
      <c r="X38" s="99"/>
      <c r="Y38" s="99"/>
      <c r="Z38" s="100"/>
      <c r="AA38" s="79">
        <f t="shared" si="5"/>
        <v>80.900000000000006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19.8</v>
      </c>
      <c r="R39" s="88">
        <f t="shared" si="6"/>
        <v>41.9</v>
      </c>
      <c r="S39" s="88">
        <f t="shared" si="6"/>
        <v>19.2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80.900000000000006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19.8</v>
      </c>
      <c r="R46" s="99">
        <v>41.9</v>
      </c>
      <c r="S46" s="99">
        <v>19.2</v>
      </c>
      <c r="T46" s="99"/>
      <c r="U46" s="99"/>
      <c r="V46" s="99"/>
      <c r="W46" s="99"/>
      <c r="X46" s="99"/>
      <c r="Y46" s="99"/>
      <c r="Z46" s="100"/>
      <c r="AA46" s="79">
        <f t="shared" si="7"/>
        <v>80.900000000000006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19.8</v>
      </c>
      <c r="R48" s="88">
        <f t="shared" si="8"/>
        <v>41.9</v>
      </c>
      <c r="S48" s="88">
        <f t="shared" si="8"/>
        <v>19.2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80.900000000000006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48.923999999999992</v>
      </c>
      <c r="O51" s="88">
        <f t="shared" si="10"/>
        <v>48.92</v>
      </c>
      <c r="P51" s="88">
        <f t="shared" si="10"/>
        <v>70.295999999999992</v>
      </c>
      <c r="Q51" s="88">
        <f t="shared" si="10"/>
        <v>77.655999999999992</v>
      </c>
      <c r="R51" s="88">
        <f t="shared" si="10"/>
        <v>83.186000000000007</v>
      </c>
      <c r="S51" s="88">
        <f t="shared" si="10"/>
        <v>73.221000000000004</v>
      </c>
      <c r="T51" s="88">
        <f t="shared" si="10"/>
        <v>41.302</v>
      </c>
      <c r="U51" s="88">
        <f t="shared" si="10"/>
        <v>29.880000000000003</v>
      </c>
      <c r="V51" s="88">
        <f t="shared" si="10"/>
        <v>35.945999999999998</v>
      </c>
      <c r="W51" s="88">
        <f t="shared" si="10"/>
        <v>40.714000000000006</v>
      </c>
      <c r="X51" s="88">
        <f t="shared" si="10"/>
        <v>31.643000000000001</v>
      </c>
      <c r="Y51" s="88">
        <f t="shared" si="10"/>
        <v>29.053999999999998</v>
      </c>
      <c r="Z51" s="89">
        <f t="shared" si="10"/>
        <v>0</v>
      </c>
      <c r="AA51" s="105">
        <f>SUM(B51:Z51)</f>
        <v>610.74200000000008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44893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-39.799999999999997</v>
      </c>
      <c r="O4" s="18">
        <v>-43.2</v>
      </c>
      <c r="P4" s="18">
        <v>-29.8</v>
      </c>
      <c r="Q4" s="18">
        <v>19.8</v>
      </c>
      <c r="R4" s="18">
        <v>41.9</v>
      </c>
      <c r="S4" s="18">
        <v>19.2</v>
      </c>
      <c r="T4" s="18"/>
      <c r="U4" s="18"/>
      <c r="V4" s="18"/>
      <c r="W4" s="18"/>
      <c r="X4" s="18"/>
      <c r="Y4" s="18"/>
      <c r="Z4" s="19"/>
      <c r="AA4" s="112">
        <f>SUM(B4:Z4)</f>
        <v>-31.900000000000002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354.5</v>
      </c>
      <c r="O7" s="118">
        <v>355.2</v>
      </c>
      <c r="P7" s="118">
        <v>383.91</v>
      </c>
      <c r="Q7" s="118">
        <v>398</v>
      </c>
      <c r="R7" s="118">
        <v>422.3</v>
      </c>
      <c r="S7" s="118">
        <v>415.58</v>
      </c>
      <c r="T7" s="118">
        <v>300.77</v>
      </c>
      <c r="U7" s="118">
        <v>301.73</v>
      </c>
      <c r="V7" s="118">
        <v>252.86</v>
      </c>
      <c r="W7" s="118">
        <v>234</v>
      </c>
      <c r="X7" s="118">
        <v>221.24</v>
      </c>
      <c r="Y7" s="118">
        <v>197.33</v>
      </c>
      <c r="Z7" s="119"/>
      <c r="AA7" s="120">
        <f>IF(SUM(B7:Z7)&lt;&gt;0,AVERAGEIF(B7:Z7,"&lt;&gt;"""),"")</f>
        <v>319.78500000000003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39.799999999999997</v>
      </c>
      <c r="O15" s="134">
        <v>43.2</v>
      </c>
      <c r="P15" s="134">
        <v>29.8</v>
      </c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112.8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39.799999999999997</v>
      </c>
      <c r="O16" s="136">
        <f t="shared" si="1"/>
        <v>43.2</v>
      </c>
      <c r="P16" s="136">
        <f t="shared" si="1"/>
        <v>29.8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112.8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19.8</v>
      </c>
      <c r="R23" s="134">
        <v>41.9</v>
      </c>
      <c r="S23" s="134">
        <v>19.2</v>
      </c>
      <c r="T23" s="134"/>
      <c r="U23" s="134"/>
      <c r="V23" s="134"/>
      <c r="W23" s="134"/>
      <c r="X23" s="134"/>
      <c r="Y23" s="134"/>
      <c r="Z23" s="132"/>
      <c r="AA23" s="133">
        <f t="shared" si="2"/>
        <v>80.900000000000006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19.8</v>
      </c>
      <c r="R24" s="136">
        <f t="shared" si="3"/>
        <v>41.9</v>
      </c>
      <c r="S24" s="136">
        <f t="shared" si="3"/>
        <v>19.2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80.900000000000006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2022-11-28T09:30:29Z</dcterms:created>
  <dcterms:modified xsi:type="dcterms:W3CDTF">2022-11-28T09:30:30Z</dcterms:modified>
</cp:coreProperties>
</file>