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<sst xmlns="http://schemas.openxmlformats.org/spreadsheetml/2006/main" count="117" uniqueCount="53">
  <si>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27/11/2022 11:18:33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</si>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</sst>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60</c:v>
                </c:pt>
                <c:pt idx="14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107.289</c:v>
                </c:pt>
                <c:pt idx="13">
                  <c:v>106.83600000000001</c:v>
                </c:pt>
                <c:pt idx="14">
                  <c:v>105.30600000000001</c:v>
                </c:pt>
                <c:pt idx="15">
                  <c:v>5.0119999999999996</c:v>
                </c:pt>
                <c:pt idx="16">
                  <c:v>10.997</c:v>
                </c:pt>
                <c:pt idx="17">
                  <c:v>8.0000000000000002E-3</c:v>
                </c:pt>
                <c:pt idx="18">
                  <c:v>2.5000000000000001E-2</c:v>
                </c:pt>
                <c:pt idx="19">
                  <c:v>3.2000000000000001E-2</c:v>
                </c:pt>
                <c:pt idx="20">
                  <c:v>3.5999999999999997E-2</c:v>
                </c:pt>
                <c:pt idx="21">
                  <c:v>4.3999999999999997E-2</c:v>
                </c:pt>
                <c:pt idx="22">
                  <c:v>67.849000000000004</c:v>
                </c:pt>
                <c:pt idx="23">
                  <c:v>70.534000000000006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1117240"/>
        <c:axId val="341117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107.289</c:v>
                </c:pt>
                <c:pt idx="13">
                  <c:v>188.96300000000002</c:v>
                </c:pt>
                <c:pt idx="14">
                  <c:v>213.661</c:v>
                </c:pt>
                <c:pt idx="15">
                  <c:v>5.7939999999999996</c:v>
                </c:pt>
                <c:pt idx="16">
                  <c:v>21.097999999999999</c:v>
                </c:pt>
                <c:pt idx="17">
                  <c:v>2.71</c:v>
                </c:pt>
                <c:pt idx="18">
                  <c:v>7.0360000000000005</c:v>
                </c:pt>
                <c:pt idx="19">
                  <c:v>5.4260000000000002</c:v>
                </c:pt>
                <c:pt idx="20">
                  <c:v>4.5459999999999994</c:v>
                </c:pt>
                <c:pt idx="21">
                  <c:v>100.044</c:v>
                </c:pt>
                <c:pt idx="22">
                  <c:v>198.49199999999996</c:v>
                </c:pt>
                <c:pt idx="23">
                  <c:v>213.13800000000001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117240"/>
        <c:axId val="341117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95.07</c:v>
                </c:pt>
                <c:pt idx="13">
                  <c:v>250</c:v>
                </c:pt>
                <c:pt idx="14">
                  <c:v>230.1</c:v>
                </c:pt>
                <c:pt idx="15">
                  <c:v>97.74</c:v>
                </c:pt>
                <c:pt idx="16">
                  <c:v>124.21</c:v>
                </c:pt>
                <c:pt idx="17">
                  <c:v>120.39</c:v>
                </c:pt>
                <c:pt idx="18">
                  <c:v>131.35</c:v>
                </c:pt>
                <c:pt idx="19">
                  <c:v>138.19999999999999</c:v>
                </c:pt>
                <c:pt idx="20">
                  <c:v>135.26</c:v>
                </c:pt>
                <c:pt idx="21">
                  <c:v>126.57</c:v>
                </c:pt>
                <c:pt idx="22">
                  <c:v>277</c:v>
                </c:pt>
                <c:pt idx="23">
                  <c:v>242.72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118416"/>
        <c:axId val="341118024"/>
      </c:lineChart>
      <c:catAx>
        <c:axId val="341117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117632"/>
        <c:crosses val="autoZero"/>
        <c:auto val="1"/>
        <c:lblAlgn val="ctr"/>
        <c:lblOffset val="100"/>
        <c:noMultiLvlLbl val="0"/>
      </c:catAx>
      <c:valAx>
        <c:axId val="34111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117240"/>
        <c:crosses val="autoZero"/>
        <c:crossBetween val="between"/>
      </c:valAx>
      <c:valAx>
        <c:axId val="341118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118416"/>
        <c:crosses val="max"/>
        <c:crossBetween val="between"/>
      </c:valAx>
      <c:catAx>
        <c:axId val="341118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1118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107.289</v>
      </c>
      <c r="O4" s="18">
        <v>188.96700000000001</v>
      </c>
      <c r="P4" s="18">
        <v>213.642</v>
      </c>
      <c r="Q4" s="18">
        <v>5.7939999999999996</v>
      </c>
      <c r="R4" s="18">
        <v>21.097999999999999</v>
      </c>
      <c r="S4" s="18">
        <v>2.71</v>
      </c>
      <c r="T4" s="18">
        <v>7.0359999999999996</v>
      </c>
      <c r="U4" s="18">
        <v>5.4260000000000002</v>
      </c>
      <c r="V4" s="18">
        <v>4.5459999999999994</v>
      </c>
      <c r="W4" s="18">
        <v>100.044</v>
      </c>
      <c r="X4" s="18">
        <v>198.44900000000001</v>
      </c>
      <c r="Y4" s="18">
        <v>213.12099999999998</v>
      </c>
      <c r="Z4" s="19"/>
      <c r="AA4" s="20">
        <f>SUM(B4:Z4)</f>
        <v>1068.1219999999998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95.07</v>
      </c>
      <c r="O7" s="28">
        <v>250</v>
      </c>
      <c r="P7" s="28">
        <v>230.1</v>
      </c>
      <c r="Q7" s="28">
        <v>97.74</v>
      </c>
      <c r="R7" s="28">
        <v>124.21</v>
      </c>
      <c r="S7" s="28">
        <v>120.39</v>
      </c>
      <c r="T7" s="28">
        <v>131.35</v>
      </c>
      <c r="U7" s="28">
        <v>138.19999999999999</v>
      </c>
      <c r="V7" s="28">
        <v>135.26</v>
      </c>
      <c r="W7" s="28">
        <v>126.57</v>
      </c>
      <c r="X7" s="28">
        <v>277</v>
      </c>
      <c r="Y7" s="28">
        <v>242.72</v>
      </c>
      <c r="Z7" s="29"/>
      <c r="AA7" s="30">
        <f>IF(SUM(B7:Z7)&lt;&gt;0,AVERAGEIF(B7:Z7,"&lt;&gt;"""),"")</f>
        <v>164.05083333333332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60</v>
      </c>
      <c r="P12" s="52">
        <v>60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100</v>
      </c>
      <c r="X13" s="52">
        <v>100</v>
      </c>
      <c r="Y13" s="52">
        <v>100</v>
      </c>
      <c r="Z13" s="53"/>
      <c r="AA13" s="54">
        <f t="shared" si="0"/>
        <v>300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107.289</v>
      </c>
      <c r="O14" s="57">
        <v>106.83600000000001</v>
      </c>
      <c r="P14" s="57">
        <v>105.30600000000001</v>
      </c>
      <c r="Q14" s="57">
        <v>5.0119999999999996</v>
      </c>
      <c r="R14" s="57">
        <v>10.997</v>
      </c>
      <c r="S14" s="57">
        <v>8.0000000000000002E-3</v>
      </c>
      <c r="T14" s="57">
        <v>2.5000000000000001E-2</v>
      </c>
      <c r="U14" s="57">
        <v>3.2000000000000001E-2</v>
      </c>
      <c r="V14" s="57">
        <v>3.5999999999999997E-2</v>
      </c>
      <c r="W14" s="57">
        <v>4.3999999999999997E-2</v>
      </c>
      <c r="X14" s="57">
        <v>67.849000000000004</v>
      </c>
      <c r="Y14" s="57">
        <v>70.534000000000006</v>
      </c>
      <c r="Z14" s="58"/>
      <c r="AA14" s="59">
        <f t="shared" si="0"/>
        <v>473.96799999999996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107.289</v>
      </c>
      <c r="O16" s="62">
        <f t="shared" si="1"/>
        <v>166.83600000000001</v>
      </c>
      <c r="P16" s="62">
        <f t="shared" si="1"/>
        <v>165.30600000000001</v>
      </c>
      <c r="Q16" s="62">
        <f t="shared" si="1"/>
        <v>5.0119999999999996</v>
      </c>
      <c r="R16" s="62">
        <f t="shared" si="1"/>
        <v>10.997</v>
      </c>
      <c r="S16" s="62">
        <f t="shared" si="1"/>
        <v>8.0000000000000002E-3</v>
      </c>
      <c r="T16" s="62">
        <f t="shared" si="1"/>
        <v>2.5000000000000001E-2</v>
      </c>
      <c r="U16" s="62">
        <f t="shared" si="1"/>
        <v>3.2000000000000001E-2</v>
      </c>
      <c r="V16" s="62">
        <f t="shared" si="1"/>
        <v>3.5999999999999997E-2</v>
      </c>
      <c r="W16" s="62">
        <f t="shared" si="1"/>
        <v>100.044</v>
      </c>
      <c r="X16" s="62">
        <f t="shared" si="1"/>
        <v>167.84899999999999</v>
      </c>
      <c r="Y16" s="62">
        <f t="shared" si="1"/>
        <v>170.53399999999999</v>
      </c>
      <c r="Z16" s="63" t="str">
        <f t="shared" si="1"/>
        <v/>
      </c>
      <c r="AA16" s="64">
        <f>SUM(AA10:AA15)</f>
        <v>893.96799999999996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10.028</v>
      </c>
      <c r="P20" s="77">
        <v>10.093</v>
      </c>
      <c r="Q20" s="77"/>
      <c r="R20" s="77">
        <v>8.11</v>
      </c>
      <c r="S20" s="77">
        <v>0.72299999999999998</v>
      </c>
      <c r="T20" s="77">
        <v>6.89</v>
      </c>
      <c r="U20" s="77">
        <v>4.4359999999999999</v>
      </c>
      <c r="V20" s="77">
        <v>4.51</v>
      </c>
      <c r="W20" s="77"/>
      <c r="X20" s="77">
        <v>9.9779999999999998</v>
      </c>
      <c r="Y20" s="77">
        <v>10.145999999999999</v>
      </c>
      <c r="Z20" s="78"/>
      <c r="AA20" s="79">
        <f t="shared" si="2"/>
        <v>64.914000000000001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12.103</v>
      </c>
      <c r="P21" s="81">
        <v>38.243000000000002</v>
      </c>
      <c r="Q21" s="81">
        <v>0.78200000000000003</v>
      </c>
      <c r="R21" s="81">
        <v>1.9910000000000001</v>
      </c>
      <c r="S21" s="81">
        <v>1.9790000000000001</v>
      </c>
      <c r="T21" s="81">
        <v>0.121</v>
      </c>
      <c r="U21" s="81">
        <v>0.95799999999999996</v>
      </c>
      <c r="V21" s="81"/>
      <c r="W21" s="81"/>
      <c r="X21" s="81">
        <v>20.622000000000003</v>
      </c>
      <c r="Y21" s="81">
        <v>32.441000000000003</v>
      </c>
      <c r="Z21" s="78"/>
      <c r="AA21" s="79">
        <f t="shared" si="2"/>
        <v>109.24000000000001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22.131</v>
      </c>
      <c r="P25" s="88">
        <f t="shared" si="3"/>
        <v>48.335999999999999</v>
      </c>
      <c r="Q25" s="88">
        <f t="shared" si="3"/>
        <v>0.78200000000000003</v>
      </c>
      <c r="R25" s="88">
        <f t="shared" si="3"/>
        <v>10.100999999999999</v>
      </c>
      <c r="S25" s="88">
        <f t="shared" si="3"/>
        <v>2.702</v>
      </c>
      <c r="T25" s="88">
        <f t="shared" si="3"/>
        <v>7.0109999999999992</v>
      </c>
      <c r="U25" s="88">
        <f t="shared" si="3"/>
        <v>5.3940000000000001</v>
      </c>
      <c r="V25" s="88">
        <f t="shared" si="3"/>
        <v>4.51</v>
      </c>
      <c r="W25" s="88">
        <f t="shared" si="3"/>
        <v>0</v>
      </c>
      <c r="X25" s="88">
        <f t="shared" si="3"/>
        <v>30.6</v>
      </c>
      <c r="Y25" s="88">
        <f t="shared" si="3"/>
        <v>42.587000000000003</v>
      </c>
      <c r="Z25" s="89" t="str">
        <f t="shared" si="3"/>
        <v/>
      </c>
      <c r="AA25" s="90">
        <f>SUM(AA19:AA24)</f>
        <v>174.154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107.289</v>
      </c>
      <c r="O29" s="77">
        <v>188.96700000000001</v>
      </c>
      <c r="P29" s="77">
        <v>213.642</v>
      </c>
      <c r="Q29" s="77">
        <v>5.7939999999999996</v>
      </c>
      <c r="R29" s="77">
        <v>21.097999999999999</v>
      </c>
      <c r="S29" s="77">
        <v>2.71</v>
      </c>
      <c r="T29" s="77">
        <v>7.0359999999999996</v>
      </c>
      <c r="U29" s="77">
        <v>5.4260000000000002</v>
      </c>
      <c r="V29" s="77">
        <v>4.5460000000000003</v>
      </c>
      <c r="W29" s="77">
        <v>100.044</v>
      </c>
      <c r="X29" s="77">
        <v>198.44900000000001</v>
      </c>
      <c r="Y29" s="77">
        <v>213.12100000000001</v>
      </c>
      <c r="Z29" s="78"/>
      <c r="AA29" s="79">
        <f>SUM(B29:Z29)</f>
        <v>1068.1220000000001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107.289</v>
      </c>
      <c r="O31" s="62">
        <f t="shared" si="4"/>
        <v>188.96700000000001</v>
      </c>
      <c r="P31" s="62">
        <f t="shared" si="4"/>
        <v>213.642</v>
      </c>
      <c r="Q31" s="62">
        <f t="shared" si="4"/>
        <v>5.7939999999999996</v>
      </c>
      <c r="R31" s="62">
        <f t="shared" si="4"/>
        <v>21.097999999999999</v>
      </c>
      <c r="S31" s="62">
        <f t="shared" si="4"/>
        <v>2.71</v>
      </c>
      <c r="T31" s="62">
        <f t="shared" si="4"/>
        <v>7.0359999999999996</v>
      </c>
      <c r="U31" s="62">
        <f t="shared" si="4"/>
        <v>5.4260000000000002</v>
      </c>
      <c r="V31" s="62">
        <f t="shared" si="4"/>
        <v>4.5460000000000003</v>
      </c>
      <c r="W31" s="62">
        <f t="shared" si="4"/>
        <v>100.044</v>
      </c>
      <c r="X31" s="62">
        <f t="shared" si="4"/>
        <v>198.44900000000001</v>
      </c>
      <c r="Y31" s="62">
        <f t="shared" si="4"/>
        <v>213.12100000000001</v>
      </c>
      <c r="Z31" s="63" t="str">
        <f t="shared" si="4"/>
        <v/>
      </c>
      <c r="AA31" s="64">
        <f>SUM(AA28:AA30)</f>
        <v>1068.1220000000001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107.289</v>
      </c>
      <c r="O51" s="88">
        <f t="shared" si="10"/>
        <v>188.96700000000001</v>
      </c>
      <c r="P51" s="88">
        <f t="shared" si="10"/>
        <v>213.642</v>
      </c>
      <c r="Q51" s="88">
        <f t="shared" si="10"/>
        <v>5.7939999999999996</v>
      </c>
      <c r="R51" s="88">
        <f t="shared" si="10"/>
        <v>21.097999999999999</v>
      </c>
      <c r="S51" s="88">
        <f t="shared" si="10"/>
        <v>2.71</v>
      </c>
      <c r="T51" s="88">
        <f t="shared" si="10"/>
        <v>7.0359999999999996</v>
      </c>
      <c r="U51" s="88">
        <f t="shared" si="10"/>
        <v>5.4260000000000002</v>
      </c>
      <c r="V51" s="88">
        <f t="shared" si="10"/>
        <v>4.5459999999999994</v>
      </c>
      <c r="W51" s="88">
        <f t="shared" si="10"/>
        <v>100.044</v>
      </c>
      <c r="X51" s="88">
        <f t="shared" si="10"/>
        <v>198.44899999999998</v>
      </c>
      <c r="Y51" s="88">
        <f t="shared" si="10"/>
        <v>213.12099999999998</v>
      </c>
      <c r="Z51" s="89" t="str">
        <f t="shared" si="10"/>
        <v/>
      </c>
      <c r="AA51" s="105">
        <f>SUM(B51:Z51)</f>
        <v>1068.1219999999998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107.289</v>
      </c>
      <c r="O4" s="18">
        <v>188.96300000000002</v>
      </c>
      <c r="P4" s="18">
        <v>213.661</v>
      </c>
      <c r="Q4" s="18">
        <v>5.7939999999999996</v>
      </c>
      <c r="R4" s="18">
        <v>21.097999999999999</v>
      </c>
      <c r="S4" s="18">
        <v>2.71</v>
      </c>
      <c r="T4" s="18">
        <v>7.0360000000000005</v>
      </c>
      <c r="U4" s="18">
        <v>5.4260000000000002</v>
      </c>
      <c r="V4" s="18">
        <v>4.5459999999999994</v>
      </c>
      <c r="W4" s="18">
        <v>100.044</v>
      </c>
      <c r="X4" s="18">
        <v>198.49199999999996</v>
      </c>
      <c r="Y4" s="18">
        <v>213.13800000000001</v>
      </c>
      <c r="Z4" s="19"/>
      <c r="AA4" s="20">
        <f>SUM(B4:Z4)</f>
        <v>1068.1969999999999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95.07</v>
      </c>
      <c r="O7" s="28">
        <v>250</v>
      </c>
      <c r="P7" s="28">
        <v>230.1</v>
      </c>
      <c r="Q7" s="28">
        <v>97.74</v>
      </c>
      <c r="R7" s="28">
        <v>124.21</v>
      </c>
      <c r="S7" s="28">
        <v>120.39</v>
      </c>
      <c r="T7" s="28">
        <v>131.35</v>
      </c>
      <c r="U7" s="28">
        <v>138.19999999999999</v>
      </c>
      <c r="V7" s="28">
        <v>135.26</v>
      </c>
      <c r="W7" s="28">
        <v>126.57</v>
      </c>
      <c r="X7" s="28">
        <v>277</v>
      </c>
      <c r="Y7" s="28">
        <v>242.72</v>
      </c>
      <c r="Z7" s="29"/>
      <c r="AA7" s="30">
        <f>IF(SUM(B7:Z7)&lt;&gt;0,AVERAGEIF(B7:Z7,"&lt;&gt;"""),"")</f>
        <v>164.05083333333332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86.619</v>
      </c>
      <c r="O12" s="52"/>
      <c r="P12" s="52"/>
      <c r="Q12" s="52"/>
      <c r="R12" s="52">
        <v>18.891999999999999</v>
      </c>
      <c r="S12" s="52"/>
      <c r="T12" s="52"/>
      <c r="U12" s="52"/>
      <c r="V12" s="52"/>
      <c r="W12" s="52">
        <v>96.460999999999999</v>
      </c>
      <c r="X12" s="52">
        <v>160</v>
      </c>
      <c r="Y12" s="52">
        <v>162</v>
      </c>
      <c r="Z12" s="53"/>
      <c r="AA12" s="54">
        <f t="shared" si="0"/>
        <v>523.97199999999998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>
        <v>1</v>
      </c>
      <c r="W14" s="57">
        <v>1</v>
      </c>
      <c r="X14" s="57"/>
      <c r="Y14" s="57"/>
      <c r="Z14" s="58"/>
      <c r="AA14" s="59">
        <f t="shared" si="0"/>
        <v>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86.619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18.891999999999999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</v>
      </c>
      <c r="W16" s="62">
        <f t="shared" si="1"/>
        <v>97.460999999999999</v>
      </c>
      <c r="X16" s="62">
        <f t="shared" si="1"/>
        <v>160</v>
      </c>
      <c r="Y16" s="62">
        <f t="shared" si="1"/>
        <v>162</v>
      </c>
      <c r="Z16" s="63" t="str">
        <f t="shared" si="1"/>
        <v/>
      </c>
      <c r="AA16" s="64">
        <f>SUM(AA10:AA15)</f>
        <v>525.97199999999998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</v>
      </c>
      <c r="O20" s="77"/>
      <c r="P20" s="77">
        <v>9.1999999999999998E-2</v>
      </c>
      <c r="Q20" s="77"/>
      <c r="R20" s="77">
        <v>9.8000000000000004E-2</v>
      </c>
      <c r="S20" s="77">
        <v>9.6000000000000002E-2</v>
      </c>
      <c r="T20" s="77">
        <v>9.5000000000000001E-2</v>
      </c>
      <c r="U20" s="77">
        <v>9.1999999999999998E-2</v>
      </c>
      <c r="V20" s="77">
        <v>9.0999999999999998E-2</v>
      </c>
      <c r="W20" s="77">
        <v>9.0999999999999998E-2</v>
      </c>
      <c r="X20" s="77">
        <v>1.7229999999999999</v>
      </c>
      <c r="Y20" s="77">
        <v>8.5999999999999993E-2</v>
      </c>
      <c r="Z20" s="78"/>
      <c r="AA20" s="79">
        <f t="shared" si="2"/>
        <v>2.5639999999999996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20.57</v>
      </c>
      <c r="O21" s="81">
        <v>5.1630000000000003</v>
      </c>
      <c r="P21" s="81">
        <v>3.169</v>
      </c>
      <c r="Q21" s="81">
        <v>5.7939999999999996</v>
      </c>
      <c r="R21" s="81">
        <v>2.1080000000000001</v>
      </c>
      <c r="S21" s="81">
        <v>2.6140000000000003</v>
      </c>
      <c r="T21" s="81">
        <v>6.9409999999999998</v>
      </c>
      <c r="U21" s="81">
        <v>5.3339999999999996</v>
      </c>
      <c r="V21" s="81">
        <v>3.4550000000000001</v>
      </c>
      <c r="W21" s="81">
        <v>2.492</v>
      </c>
      <c r="X21" s="81">
        <v>1.569</v>
      </c>
      <c r="Y21" s="81">
        <v>1.052</v>
      </c>
      <c r="Z21" s="78"/>
      <c r="AA21" s="79">
        <f t="shared" si="2"/>
        <v>60.260999999999996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20.67</v>
      </c>
      <c r="O25" s="88">
        <f t="shared" si="3"/>
        <v>5.1630000000000003</v>
      </c>
      <c r="P25" s="88">
        <f t="shared" si="3"/>
        <v>3.2610000000000001</v>
      </c>
      <c r="Q25" s="88">
        <f t="shared" si="3"/>
        <v>5.7939999999999996</v>
      </c>
      <c r="R25" s="88">
        <f t="shared" si="3"/>
        <v>2.206</v>
      </c>
      <c r="S25" s="88">
        <f t="shared" si="3"/>
        <v>2.7100000000000004</v>
      </c>
      <c r="T25" s="88">
        <f t="shared" si="3"/>
        <v>7.0359999999999996</v>
      </c>
      <c r="U25" s="88">
        <f t="shared" si="3"/>
        <v>5.4259999999999993</v>
      </c>
      <c r="V25" s="88">
        <f t="shared" si="3"/>
        <v>3.5460000000000003</v>
      </c>
      <c r="W25" s="88">
        <f t="shared" si="3"/>
        <v>2.5830000000000002</v>
      </c>
      <c r="X25" s="88">
        <f t="shared" si="3"/>
        <v>3.2919999999999998</v>
      </c>
      <c r="Y25" s="88">
        <f t="shared" si="3"/>
        <v>1.1380000000000001</v>
      </c>
      <c r="Z25" s="89">
        <f t="shared" si="3"/>
        <v>0</v>
      </c>
      <c r="AA25" s="90">
        <f t="shared" si="3"/>
        <v>62.824999999999996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107.289</v>
      </c>
      <c r="O29" s="77">
        <v>5.1630000000000003</v>
      </c>
      <c r="P29" s="77">
        <v>3.2610000000000001</v>
      </c>
      <c r="Q29" s="77">
        <v>5.7939999999999996</v>
      </c>
      <c r="R29" s="77">
        <v>21.097999999999999</v>
      </c>
      <c r="S29" s="77">
        <v>2.71</v>
      </c>
      <c r="T29" s="77">
        <v>7.0359999999999996</v>
      </c>
      <c r="U29" s="77">
        <v>5.4260000000000002</v>
      </c>
      <c r="V29" s="77">
        <v>4.5460000000000003</v>
      </c>
      <c r="W29" s="77">
        <v>100.044</v>
      </c>
      <c r="X29" s="77">
        <v>163.292</v>
      </c>
      <c r="Y29" s="77">
        <v>163.13800000000001</v>
      </c>
      <c r="Z29" s="78"/>
      <c r="AA29" s="79">
        <f>SUM(B29:Z29)</f>
        <v>588.79700000000003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107.289</v>
      </c>
      <c r="O31" s="62">
        <f t="shared" si="4"/>
        <v>5.1630000000000003</v>
      </c>
      <c r="P31" s="62">
        <f t="shared" si="4"/>
        <v>3.2610000000000001</v>
      </c>
      <c r="Q31" s="62">
        <f t="shared" si="4"/>
        <v>5.7939999999999996</v>
      </c>
      <c r="R31" s="62">
        <f t="shared" si="4"/>
        <v>21.097999999999999</v>
      </c>
      <c r="S31" s="62">
        <f t="shared" si="4"/>
        <v>2.71</v>
      </c>
      <c r="T31" s="62">
        <f t="shared" si="4"/>
        <v>7.0359999999999996</v>
      </c>
      <c r="U31" s="62">
        <f t="shared" si="4"/>
        <v>5.4260000000000002</v>
      </c>
      <c r="V31" s="62">
        <f t="shared" si="4"/>
        <v>4.5460000000000003</v>
      </c>
      <c r="W31" s="62">
        <f t="shared" si="4"/>
        <v>100.044</v>
      </c>
      <c r="X31" s="62">
        <f t="shared" si="4"/>
        <v>163.292</v>
      </c>
      <c r="Y31" s="62">
        <f t="shared" si="4"/>
        <v>163.13800000000001</v>
      </c>
      <c r="Z31" s="63">
        <f t="shared" si="4"/>
        <v>0</v>
      </c>
      <c r="AA31" s="64">
        <f t="shared" si="4"/>
        <v>588.79700000000003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183.8</v>
      </c>
      <c r="P38" s="99">
        <v>210.4</v>
      </c>
      <c r="Q38" s="99"/>
      <c r="R38" s="99"/>
      <c r="S38" s="99"/>
      <c r="T38" s="99"/>
      <c r="U38" s="99"/>
      <c r="V38" s="99"/>
      <c r="W38" s="99"/>
      <c r="X38" s="99">
        <v>35.200000000000003</v>
      </c>
      <c r="Y38" s="99">
        <v>50</v>
      </c>
      <c r="Z38" s="100"/>
      <c r="AA38" s="79">
        <f t="shared" si="5"/>
        <v>479.40000000000003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183.8</v>
      </c>
      <c r="P39" s="88">
        <f t="shared" si="6"/>
        <v>210.4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35.200000000000003</v>
      </c>
      <c r="Y39" s="88">
        <f t="shared" si="6"/>
        <v>50</v>
      </c>
      <c r="Z39" s="89">
        <f t="shared" si="6"/>
        <v>0</v>
      </c>
      <c r="AA39" s="90">
        <f t="shared" si="5"/>
        <v>479.40000000000003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183.8</v>
      </c>
      <c r="P46" s="99">
        <v>210.4</v>
      </c>
      <c r="Q46" s="99"/>
      <c r="R46" s="99"/>
      <c r="S46" s="99"/>
      <c r="T46" s="99"/>
      <c r="U46" s="99"/>
      <c r="V46" s="99"/>
      <c r="W46" s="99"/>
      <c r="X46" s="99">
        <v>35.200000000000003</v>
      </c>
      <c r="Y46" s="99">
        <v>50</v>
      </c>
      <c r="Z46" s="100"/>
      <c r="AA46" s="79">
        <f t="shared" si="7"/>
        <v>479.40000000000003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183.8</v>
      </c>
      <c r="P48" s="88">
        <f t="shared" si="8"/>
        <v>210.4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35.200000000000003</v>
      </c>
      <c r="Y48" s="88">
        <f t="shared" si="8"/>
        <v>50</v>
      </c>
      <c r="Z48" s="89">
        <f t="shared" si="8"/>
        <v>0</v>
      </c>
      <c r="AA48" s="90">
        <f t="shared" si="7"/>
        <v>479.40000000000003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107.289</v>
      </c>
      <c r="O51" s="88">
        <f t="shared" si="10"/>
        <v>188.96300000000002</v>
      </c>
      <c r="P51" s="88">
        <f t="shared" si="10"/>
        <v>213.661</v>
      </c>
      <c r="Q51" s="88">
        <f t="shared" si="10"/>
        <v>5.7939999999999996</v>
      </c>
      <c r="R51" s="88">
        <f t="shared" si="10"/>
        <v>21.097999999999999</v>
      </c>
      <c r="S51" s="88">
        <f t="shared" si="10"/>
        <v>2.7100000000000004</v>
      </c>
      <c r="T51" s="88">
        <f t="shared" si="10"/>
        <v>7.0359999999999996</v>
      </c>
      <c r="U51" s="88">
        <f t="shared" si="10"/>
        <v>5.4259999999999993</v>
      </c>
      <c r="V51" s="88">
        <f t="shared" si="10"/>
        <v>4.5460000000000003</v>
      </c>
      <c r="W51" s="88">
        <f t="shared" si="10"/>
        <v>100.044</v>
      </c>
      <c r="X51" s="88">
        <f t="shared" si="10"/>
        <v>198.49200000000002</v>
      </c>
      <c r="Y51" s="88">
        <f t="shared" si="10"/>
        <v>213.13800000000001</v>
      </c>
      <c r="Z51" s="89">
        <f t="shared" si="10"/>
        <v>0</v>
      </c>
      <c r="AA51" s="105">
        <f>SUM(B51:Z51)</f>
        <v>1068.1969999999999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183.8</v>
      </c>
      <c r="P4" s="18">
        <v>210.4</v>
      </c>
      <c r="Q4" s="18"/>
      <c r="R4" s="18"/>
      <c r="S4" s="18"/>
      <c r="T4" s="18"/>
      <c r="U4" s="18"/>
      <c r="V4" s="18"/>
      <c r="W4" s="18"/>
      <c r="X4" s="18">
        <v>35.200000000000003</v>
      </c>
      <c r="Y4" s="18">
        <v>50</v>
      </c>
      <c r="Z4" s="19"/>
      <c r="AA4" s="112">
        <f>SUM(B4:Z4)</f>
        <v>479.40000000000003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95.07</v>
      </c>
      <c r="O7" s="118">
        <v>250</v>
      </c>
      <c r="P7" s="118">
        <v>230.1</v>
      </c>
      <c r="Q7" s="118">
        <v>97.74</v>
      </c>
      <c r="R7" s="118">
        <v>124.21</v>
      </c>
      <c r="S7" s="118">
        <v>120.39</v>
      </c>
      <c r="T7" s="118">
        <v>131.35</v>
      </c>
      <c r="U7" s="118">
        <v>138.19999999999999</v>
      </c>
      <c r="V7" s="118">
        <v>135.26</v>
      </c>
      <c r="W7" s="118">
        <v>126.57</v>
      </c>
      <c r="X7" s="118">
        <v>277</v>
      </c>
      <c r="Y7" s="118">
        <v>242.72</v>
      </c>
      <c r="Z7" s="119"/>
      <c r="AA7" s="120">
        <f>IF(SUM(B7:Z7)&lt;&gt;0,AVERAGEIF(B7:Z7,"&lt;&gt;"""),"")</f>
        <v>164.05083333333332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183.8</v>
      </c>
      <c r="P23" s="134">
        <v>210.4</v>
      </c>
      <c r="Q23" s="134"/>
      <c r="R23" s="134"/>
      <c r="S23" s="134"/>
      <c r="T23" s="134"/>
      <c r="U23" s="134"/>
      <c r="V23" s="134"/>
      <c r="W23" s="134"/>
      <c r="X23" s="134">
        <v>35.200000000000003</v>
      </c>
      <c r="Y23" s="134">
        <v>50</v>
      </c>
      <c r="Z23" s="132"/>
      <c r="AA23" s="133">
        <f t="shared" si="2"/>
        <v>479.40000000000003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183.8</v>
      </c>
      <c r="P24" s="136">
        <f t="shared" si="3"/>
        <v>210.4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35.200000000000003</v>
      </c>
      <c r="Y24" s="136">
        <f t="shared" si="3"/>
        <v>50</v>
      </c>
      <c r="Z24" s="137" t="str">
        <f t="shared" si="3"/>
        <v/>
      </c>
      <c r="AA24" s="90">
        <f t="shared" si="2"/>
        <v>479.40000000000003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2022-11-27T09:18:33Z</dcterms:created>
  <dcterms:modified xsi:type="dcterms:W3CDTF">2022-11-27T09:18:34Z</dcterms:modified>
</cp:coreProperties>
</file>