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<sst xmlns="http://schemas.openxmlformats.org/spreadsheetml/2006/main" count="117" uniqueCount="53">
  <si>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24/11/2022 11:22:50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</si>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</sst>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3.8690000000000002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18.032</c:v>
                </c:pt>
                <c:pt idx="13">
                  <c:v>32.459000000000003</c:v>
                </c:pt>
                <c:pt idx="14">
                  <c:v>42.983000000000004</c:v>
                </c:pt>
                <c:pt idx="15">
                  <c:v>54.246000000000002</c:v>
                </c:pt>
                <c:pt idx="16">
                  <c:v>49.181999999999995</c:v>
                </c:pt>
                <c:pt idx="17">
                  <c:v>53.318999999999988</c:v>
                </c:pt>
                <c:pt idx="18">
                  <c:v>12.904</c:v>
                </c:pt>
                <c:pt idx="19">
                  <c:v>12.762</c:v>
                </c:pt>
                <c:pt idx="20">
                  <c:v>46.335999999999999</c:v>
                </c:pt>
                <c:pt idx="21">
                  <c:v>18.602999999999998</c:v>
                </c:pt>
                <c:pt idx="22">
                  <c:v>16.303999999999998</c:v>
                </c:pt>
                <c:pt idx="23">
                  <c:v>5.96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7209704"/>
        <c:axId val="327210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31.491999999999997</c:v>
                </c:pt>
                <c:pt idx="13">
                  <c:v>46.747</c:v>
                </c:pt>
                <c:pt idx="14">
                  <c:v>58.519999999999996</c:v>
                </c:pt>
                <c:pt idx="15">
                  <c:v>68.540999999999997</c:v>
                </c:pt>
                <c:pt idx="16">
                  <c:v>59.405000000000001</c:v>
                </c:pt>
                <c:pt idx="17">
                  <c:v>77.585000000000008</c:v>
                </c:pt>
                <c:pt idx="18">
                  <c:v>13.866</c:v>
                </c:pt>
                <c:pt idx="19">
                  <c:v>15.68</c:v>
                </c:pt>
                <c:pt idx="20">
                  <c:v>67.331000000000003</c:v>
                </c:pt>
                <c:pt idx="21">
                  <c:v>25.122999999999998</c:v>
                </c:pt>
                <c:pt idx="22">
                  <c:v>24.736000000000001</c:v>
                </c:pt>
                <c:pt idx="23">
                  <c:v>6.2140000000000004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09704"/>
        <c:axId val="327210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216.5</c:v>
                </c:pt>
                <c:pt idx="13">
                  <c:v>229.92</c:v>
                </c:pt>
                <c:pt idx="14">
                  <c:v>264.69</c:v>
                </c:pt>
                <c:pt idx="15">
                  <c:v>321</c:v>
                </c:pt>
                <c:pt idx="16">
                  <c:v>366.99</c:v>
                </c:pt>
                <c:pt idx="17">
                  <c:v>375</c:v>
                </c:pt>
                <c:pt idx="18">
                  <c:v>212.23</c:v>
                </c:pt>
                <c:pt idx="19">
                  <c:v>202.23</c:v>
                </c:pt>
                <c:pt idx="20">
                  <c:v>326.3</c:v>
                </c:pt>
                <c:pt idx="21">
                  <c:v>125.78</c:v>
                </c:pt>
                <c:pt idx="22">
                  <c:v>130.77000000000001</c:v>
                </c:pt>
                <c:pt idx="23">
                  <c:v>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10880"/>
        <c:axId val="327210488"/>
      </c:lineChart>
      <c:catAx>
        <c:axId val="327209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10096"/>
        <c:crosses val="autoZero"/>
        <c:auto val="1"/>
        <c:lblAlgn val="ctr"/>
        <c:lblOffset val="100"/>
        <c:noMultiLvlLbl val="0"/>
      </c:catAx>
      <c:valAx>
        <c:axId val="32721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09704"/>
        <c:crosses val="autoZero"/>
        <c:crossBetween val="between"/>
      </c:valAx>
      <c:valAx>
        <c:axId val="327210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10880"/>
        <c:crosses val="max"/>
        <c:crossBetween val="between"/>
      </c:valAx>
      <c:catAx>
        <c:axId val="327210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210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31.477</v>
      </c>
      <c r="O4" s="18">
        <v>46.728000000000002</v>
      </c>
      <c r="P4" s="18">
        <v>58.485000000000007</v>
      </c>
      <c r="Q4" s="18">
        <v>68.504999999999995</v>
      </c>
      <c r="R4" s="18">
        <v>59.419999999999995</v>
      </c>
      <c r="S4" s="18">
        <v>77.563999999999979</v>
      </c>
      <c r="T4" s="18">
        <v>13.866</v>
      </c>
      <c r="U4" s="18">
        <v>15.68</v>
      </c>
      <c r="V4" s="18">
        <v>67.287999999999997</v>
      </c>
      <c r="W4" s="18">
        <v>25.123000000000001</v>
      </c>
      <c r="X4" s="18">
        <v>24.736000000000001</v>
      </c>
      <c r="Y4" s="18">
        <v>6.2140000000000004</v>
      </c>
      <c r="Z4" s="19"/>
      <c r="AA4" s="20">
        <f>SUM(B4:Z4)</f>
        <v>495.08599999999996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216.5</v>
      </c>
      <c r="O7" s="28">
        <v>229.92</v>
      </c>
      <c r="P7" s="28">
        <v>264.69</v>
      </c>
      <c r="Q7" s="28">
        <v>321</v>
      </c>
      <c r="R7" s="28">
        <v>366.99</v>
      </c>
      <c r="S7" s="28">
        <v>375</v>
      </c>
      <c r="T7" s="28">
        <v>212.23</v>
      </c>
      <c r="U7" s="28">
        <v>202.23</v>
      </c>
      <c r="V7" s="28">
        <v>326.3</v>
      </c>
      <c r="W7" s="28">
        <v>125.78</v>
      </c>
      <c r="X7" s="28">
        <v>130.77000000000001</v>
      </c>
      <c r="Y7" s="28">
        <v>85</v>
      </c>
      <c r="Z7" s="29"/>
      <c r="AA7" s="30">
        <f>IF(SUM(B7:Z7)&lt;&gt;0,AVERAGEIF(B7:Z7,"&lt;&gt;"""),"")</f>
        <v>238.03416666666669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3.8690000000000002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3.8690000000000002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18.032</v>
      </c>
      <c r="O14" s="57">
        <v>32.459000000000003</v>
      </c>
      <c r="P14" s="57">
        <v>42.983000000000004</v>
      </c>
      <c r="Q14" s="57">
        <v>54.246000000000002</v>
      </c>
      <c r="R14" s="57">
        <v>49.181999999999995</v>
      </c>
      <c r="S14" s="57">
        <v>53.318999999999988</v>
      </c>
      <c r="T14" s="57">
        <v>12.904</v>
      </c>
      <c r="U14" s="57">
        <v>12.762</v>
      </c>
      <c r="V14" s="57">
        <v>46.335999999999999</v>
      </c>
      <c r="W14" s="57">
        <v>18.602999999999998</v>
      </c>
      <c r="X14" s="57">
        <v>16.303999999999998</v>
      </c>
      <c r="Y14" s="57">
        <v>5.96</v>
      </c>
      <c r="Z14" s="58"/>
      <c r="AA14" s="59">
        <f t="shared" si="0"/>
        <v>363.09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18.032</v>
      </c>
      <c r="O16" s="62">
        <f t="shared" si="1"/>
        <v>32.459000000000003</v>
      </c>
      <c r="P16" s="62">
        <f t="shared" si="1"/>
        <v>42.983000000000004</v>
      </c>
      <c r="Q16" s="62">
        <f t="shared" si="1"/>
        <v>58.115000000000002</v>
      </c>
      <c r="R16" s="62">
        <f t="shared" si="1"/>
        <v>49.181999999999995</v>
      </c>
      <c r="S16" s="62">
        <f t="shared" si="1"/>
        <v>53.318999999999988</v>
      </c>
      <c r="T16" s="62">
        <f t="shared" si="1"/>
        <v>12.904</v>
      </c>
      <c r="U16" s="62">
        <f t="shared" si="1"/>
        <v>12.762</v>
      </c>
      <c r="V16" s="62">
        <f t="shared" si="1"/>
        <v>46.335999999999999</v>
      </c>
      <c r="W16" s="62">
        <f t="shared" si="1"/>
        <v>18.602999999999998</v>
      </c>
      <c r="X16" s="62">
        <f t="shared" si="1"/>
        <v>16.303999999999998</v>
      </c>
      <c r="Y16" s="62">
        <f t="shared" si="1"/>
        <v>5.96</v>
      </c>
      <c r="Z16" s="63" t="str">
        <f t="shared" si="1"/>
        <v/>
      </c>
      <c r="AA16" s="64">
        <f>SUM(AA10:AA15)</f>
        <v>366.959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5.7859999999999996</v>
      </c>
      <c r="O20" s="77">
        <v>5.7060000000000004</v>
      </c>
      <c r="P20" s="77">
        <v>5.44</v>
      </c>
      <c r="Q20" s="77">
        <v>5.7050000000000001</v>
      </c>
      <c r="R20" s="77">
        <v>4.8499999999999996</v>
      </c>
      <c r="S20" s="77">
        <v>13.13</v>
      </c>
      <c r="T20" s="77">
        <v>0.83899999999999997</v>
      </c>
      <c r="U20" s="77">
        <v>2.9180000000000001</v>
      </c>
      <c r="V20" s="77">
        <v>12.246</v>
      </c>
      <c r="W20" s="77">
        <v>6.1630000000000003</v>
      </c>
      <c r="X20" s="77">
        <v>8.19</v>
      </c>
      <c r="Y20" s="77"/>
      <c r="Z20" s="78"/>
      <c r="AA20" s="79">
        <f t="shared" si="2"/>
        <v>70.972999999999999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7.6590000000000007</v>
      </c>
      <c r="O21" s="81">
        <v>8.5629999999999988</v>
      </c>
      <c r="P21" s="81">
        <v>10.061999999999999</v>
      </c>
      <c r="Q21" s="81">
        <v>4.6849999999999996</v>
      </c>
      <c r="R21" s="81">
        <v>5.3879999999999999</v>
      </c>
      <c r="S21" s="81">
        <v>11.114999999999998</v>
      </c>
      <c r="T21" s="81">
        <v>0.123</v>
      </c>
      <c r="U21" s="81"/>
      <c r="V21" s="81">
        <v>8.7059999999999995</v>
      </c>
      <c r="W21" s="81">
        <v>0.35699999999999998</v>
      </c>
      <c r="X21" s="81">
        <v>0.24199999999999999</v>
      </c>
      <c r="Y21" s="81">
        <v>0.254</v>
      </c>
      <c r="Z21" s="78"/>
      <c r="AA21" s="79">
        <f t="shared" si="2"/>
        <v>57.153999999999982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13.445</v>
      </c>
      <c r="O25" s="88">
        <f t="shared" si="3"/>
        <v>14.268999999999998</v>
      </c>
      <c r="P25" s="88">
        <f t="shared" si="3"/>
        <v>15.501999999999999</v>
      </c>
      <c r="Q25" s="88">
        <f t="shared" si="3"/>
        <v>10.39</v>
      </c>
      <c r="R25" s="88">
        <f t="shared" si="3"/>
        <v>10.238</v>
      </c>
      <c r="S25" s="88">
        <f t="shared" si="3"/>
        <v>24.244999999999997</v>
      </c>
      <c r="T25" s="88">
        <f t="shared" si="3"/>
        <v>0.96199999999999997</v>
      </c>
      <c r="U25" s="88">
        <f t="shared" si="3"/>
        <v>2.9180000000000001</v>
      </c>
      <c r="V25" s="88">
        <f t="shared" si="3"/>
        <v>20.951999999999998</v>
      </c>
      <c r="W25" s="88">
        <f t="shared" si="3"/>
        <v>6.5200000000000005</v>
      </c>
      <c r="X25" s="88">
        <f t="shared" si="3"/>
        <v>8.4319999999999986</v>
      </c>
      <c r="Y25" s="88">
        <f t="shared" si="3"/>
        <v>0.254</v>
      </c>
      <c r="Z25" s="89" t="str">
        <f t="shared" si="3"/>
        <v/>
      </c>
      <c r="AA25" s="90">
        <f>SUM(AA19:AA24)</f>
        <v>128.12699999999998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31.477</v>
      </c>
      <c r="O29" s="77">
        <v>46.728000000000002</v>
      </c>
      <c r="P29" s="77">
        <v>58.484999999999999</v>
      </c>
      <c r="Q29" s="77">
        <v>68.504999999999995</v>
      </c>
      <c r="R29" s="77">
        <v>59.42</v>
      </c>
      <c r="S29" s="77">
        <v>77.563999999999993</v>
      </c>
      <c r="T29" s="77">
        <v>13.866</v>
      </c>
      <c r="U29" s="77">
        <v>15.68</v>
      </c>
      <c r="V29" s="77">
        <v>67.287999999999997</v>
      </c>
      <c r="W29" s="77">
        <v>25.123000000000001</v>
      </c>
      <c r="X29" s="77">
        <v>24.736000000000001</v>
      </c>
      <c r="Y29" s="77">
        <v>6.2140000000000004</v>
      </c>
      <c r="Z29" s="78"/>
      <c r="AA29" s="79">
        <f>SUM(B29:Z29)</f>
        <v>495.08599999999996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31.477</v>
      </c>
      <c r="O31" s="62">
        <f t="shared" si="4"/>
        <v>46.728000000000002</v>
      </c>
      <c r="P31" s="62">
        <f t="shared" si="4"/>
        <v>58.484999999999999</v>
      </c>
      <c r="Q31" s="62">
        <f t="shared" si="4"/>
        <v>68.504999999999995</v>
      </c>
      <c r="R31" s="62">
        <f t="shared" si="4"/>
        <v>59.42</v>
      </c>
      <c r="S31" s="62">
        <f t="shared" si="4"/>
        <v>77.563999999999993</v>
      </c>
      <c r="T31" s="62">
        <f t="shared" si="4"/>
        <v>13.866</v>
      </c>
      <c r="U31" s="62">
        <f t="shared" si="4"/>
        <v>15.68</v>
      </c>
      <c r="V31" s="62">
        <f t="shared" si="4"/>
        <v>67.287999999999997</v>
      </c>
      <c r="W31" s="62">
        <f t="shared" si="4"/>
        <v>25.123000000000001</v>
      </c>
      <c r="X31" s="62">
        <f t="shared" si="4"/>
        <v>24.736000000000001</v>
      </c>
      <c r="Y31" s="62">
        <f t="shared" si="4"/>
        <v>6.2140000000000004</v>
      </c>
      <c r="Z31" s="63" t="str">
        <f t="shared" si="4"/>
        <v/>
      </c>
      <c r="AA31" s="64">
        <f>SUM(AA28:AA30)</f>
        <v>495.08599999999996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31.477</v>
      </c>
      <c r="O51" s="88">
        <f t="shared" si="10"/>
        <v>46.728000000000002</v>
      </c>
      <c r="P51" s="88">
        <f t="shared" si="10"/>
        <v>58.484999999999999</v>
      </c>
      <c r="Q51" s="88">
        <f t="shared" si="10"/>
        <v>68.504999999999995</v>
      </c>
      <c r="R51" s="88">
        <f t="shared" si="10"/>
        <v>59.419999999999995</v>
      </c>
      <c r="S51" s="88">
        <f t="shared" si="10"/>
        <v>77.563999999999993</v>
      </c>
      <c r="T51" s="88">
        <f t="shared" si="10"/>
        <v>13.866</v>
      </c>
      <c r="U51" s="88">
        <f t="shared" si="10"/>
        <v>15.68</v>
      </c>
      <c r="V51" s="88">
        <f t="shared" si="10"/>
        <v>67.287999999999997</v>
      </c>
      <c r="W51" s="88">
        <f t="shared" si="10"/>
        <v>25.122999999999998</v>
      </c>
      <c r="X51" s="88">
        <f t="shared" si="10"/>
        <v>24.735999999999997</v>
      </c>
      <c r="Y51" s="88">
        <f t="shared" si="10"/>
        <v>6.2140000000000004</v>
      </c>
      <c r="Z51" s="89" t="str">
        <f t="shared" si="10"/>
        <v/>
      </c>
      <c r="AA51" s="105">
        <f>SUM(B51:Z51)</f>
        <v>495.08599999999996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31.491999999999997</v>
      </c>
      <c r="O4" s="18">
        <v>46.747</v>
      </c>
      <c r="P4" s="18">
        <v>58.519999999999996</v>
      </c>
      <c r="Q4" s="18">
        <v>68.540999999999997</v>
      </c>
      <c r="R4" s="18">
        <v>59.405000000000001</v>
      </c>
      <c r="S4" s="18">
        <v>77.585000000000008</v>
      </c>
      <c r="T4" s="18">
        <v>13.866</v>
      </c>
      <c r="U4" s="18">
        <v>15.68</v>
      </c>
      <c r="V4" s="18">
        <v>67.331000000000003</v>
      </c>
      <c r="W4" s="18">
        <v>25.122999999999998</v>
      </c>
      <c r="X4" s="18">
        <v>24.736000000000001</v>
      </c>
      <c r="Y4" s="18">
        <v>6.2140000000000004</v>
      </c>
      <c r="Z4" s="19"/>
      <c r="AA4" s="20">
        <f>SUM(B4:Z4)</f>
        <v>495.24000000000007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216.5</v>
      </c>
      <c r="O7" s="28">
        <v>229.92</v>
      </c>
      <c r="P7" s="28">
        <v>264.69</v>
      </c>
      <c r="Q7" s="28">
        <v>321</v>
      </c>
      <c r="R7" s="28">
        <v>366.99</v>
      </c>
      <c r="S7" s="28">
        <v>375</v>
      </c>
      <c r="T7" s="28">
        <v>212.23</v>
      </c>
      <c r="U7" s="28">
        <v>202.23</v>
      </c>
      <c r="V7" s="28">
        <v>326.3</v>
      </c>
      <c r="W7" s="28">
        <v>125.78</v>
      </c>
      <c r="X7" s="28">
        <v>130.77000000000001</v>
      </c>
      <c r="Y7" s="28">
        <v>85</v>
      </c>
      <c r="Z7" s="29"/>
      <c r="AA7" s="30">
        <f>IF(SUM(B7:Z7)&lt;&gt;0,AVERAGEIF(B7:Z7,"&lt;&gt;"""),"")</f>
        <v>238.03416666666669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14.721</v>
      </c>
      <c r="X12" s="52">
        <v>11.936</v>
      </c>
      <c r="Y12" s="52"/>
      <c r="Z12" s="53"/>
      <c r="AA12" s="54">
        <f t="shared" si="0"/>
        <v>26.657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1.153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0.121</v>
      </c>
      <c r="Z14" s="58"/>
      <c r="AA14" s="59">
        <f t="shared" si="0"/>
        <v>1.274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1.153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14.721</v>
      </c>
      <c r="X16" s="62">
        <f t="shared" si="1"/>
        <v>11.936</v>
      </c>
      <c r="Y16" s="62">
        <f t="shared" si="1"/>
        <v>0.121</v>
      </c>
      <c r="Z16" s="63" t="str">
        <f t="shared" si="1"/>
        <v/>
      </c>
      <c r="AA16" s="64">
        <f>SUM(AA10:AA15)</f>
        <v>27.931000000000001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4.5440000000000005</v>
      </c>
      <c r="O20" s="77">
        <v>4.5540000000000003</v>
      </c>
      <c r="P20" s="77">
        <v>4.5969999999999995</v>
      </c>
      <c r="Q20" s="77">
        <v>4.5609999999999999</v>
      </c>
      <c r="R20" s="77">
        <v>5.484</v>
      </c>
      <c r="S20" s="77">
        <v>5.5739999999999998</v>
      </c>
      <c r="T20" s="77">
        <v>4.4850000000000003</v>
      </c>
      <c r="U20" s="77">
        <v>5.4979999999999993</v>
      </c>
      <c r="V20" s="77">
        <v>4.62</v>
      </c>
      <c r="W20" s="77">
        <v>4.0289999999999999</v>
      </c>
      <c r="X20" s="77">
        <v>4.0910000000000002</v>
      </c>
      <c r="Y20" s="77">
        <v>4.0069999999999997</v>
      </c>
      <c r="Z20" s="78"/>
      <c r="AA20" s="79">
        <f t="shared" si="2"/>
        <v>56.043999999999997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1.395</v>
      </c>
      <c r="O21" s="81">
        <v>1.893</v>
      </c>
      <c r="P21" s="81">
        <v>9.923</v>
      </c>
      <c r="Q21" s="81">
        <v>19.279999999999998</v>
      </c>
      <c r="R21" s="81">
        <v>12.420999999999999</v>
      </c>
      <c r="S21" s="81">
        <v>10.010999999999999</v>
      </c>
      <c r="T21" s="81">
        <v>6.5810000000000004</v>
      </c>
      <c r="U21" s="81">
        <v>10.182</v>
      </c>
      <c r="V21" s="81">
        <v>5.7110000000000003</v>
      </c>
      <c r="W21" s="81">
        <v>6.3730000000000002</v>
      </c>
      <c r="X21" s="81">
        <v>8.7089999999999996</v>
      </c>
      <c r="Y21" s="81">
        <v>2.0859999999999999</v>
      </c>
      <c r="Z21" s="78"/>
      <c r="AA21" s="79">
        <f t="shared" si="2"/>
        <v>94.565000000000012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5.9390000000000001</v>
      </c>
      <c r="O25" s="88">
        <f t="shared" si="3"/>
        <v>6.4470000000000001</v>
      </c>
      <c r="P25" s="88">
        <f t="shared" si="3"/>
        <v>14.52</v>
      </c>
      <c r="Q25" s="88">
        <f t="shared" si="3"/>
        <v>23.840999999999998</v>
      </c>
      <c r="R25" s="88">
        <f t="shared" si="3"/>
        <v>17.905000000000001</v>
      </c>
      <c r="S25" s="88">
        <f t="shared" si="3"/>
        <v>15.584999999999999</v>
      </c>
      <c r="T25" s="88">
        <f t="shared" si="3"/>
        <v>11.066000000000001</v>
      </c>
      <c r="U25" s="88">
        <f t="shared" si="3"/>
        <v>15.68</v>
      </c>
      <c r="V25" s="88">
        <f t="shared" si="3"/>
        <v>10.331</v>
      </c>
      <c r="W25" s="88">
        <f t="shared" si="3"/>
        <v>10.402000000000001</v>
      </c>
      <c r="X25" s="88">
        <f t="shared" si="3"/>
        <v>12.8</v>
      </c>
      <c r="Y25" s="88">
        <f t="shared" si="3"/>
        <v>6.093</v>
      </c>
      <c r="Z25" s="89">
        <f t="shared" si="3"/>
        <v>0</v>
      </c>
      <c r="AA25" s="90">
        <f t="shared" si="3"/>
        <v>150.60900000000001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7.0919999999999996</v>
      </c>
      <c r="O29" s="77">
        <v>6.4470000000000001</v>
      </c>
      <c r="P29" s="77">
        <v>14.52</v>
      </c>
      <c r="Q29" s="77">
        <v>23.841000000000001</v>
      </c>
      <c r="R29" s="77">
        <v>17.905000000000001</v>
      </c>
      <c r="S29" s="77">
        <v>15.585000000000001</v>
      </c>
      <c r="T29" s="77">
        <v>11.066000000000001</v>
      </c>
      <c r="U29" s="77">
        <v>15.68</v>
      </c>
      <c r="V29" s="77">
        <v>10.331</v>
      </c>
      <c r="W29" s="77">
        <v>25.123000000000001</v>
      </c>
      <c r="X29" s="77">
        <v>24.736000000000001</v>
      </c>
      <c r="Y29" s="77">
        <v>6.2140000000000004</v>
      </c>
      <c r="Z29" s="78"/>
      <c r="AA29" s="79">
        <f>SUM(B29:Z29)</f>
        <v>178.54000000000002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7.0919999999999996</v>
      </c>
      <c r="O31" s="62">
        <f t="shared" si="4"/>
        <v>6.4470000000000001</v>
      </c>
      <c r="P31" s="62">
        <f t="shared" si="4"/>
        <v>14.52</v>
      </c>
      <c r="Q31" s="62">
        <f t="shared" si="4"/>
        <v>23.841000000000001</v>
      </c>
      <c r="R31" s="62">
        <f t="shared" si="4"/>
        <v>17.905000000000001</v>
      </c>
      <c r="S31" s="62">
        <f t="shared" si="4"/>
        <v>15.585000000000001</v>
      </c>
      <c r="T31" s="62">
        <f t="shared" si="4"/>
        <v>11.066000000000001</v>
      </c>
      <c r="U31" s="62">
        <f t="shared" si="4"/>
        <v>15.68</v>
      </c>
      <c r="V31" s="62">
        <f t="shared" si="4"/>
        <v>10.331</v>
      </c>
      <c r="W31" s="62">
        <f t="shared" si="4"/>
        <v>25.123000000000001</v>
      </c>
      <c r="X31" s="62">
        <f t="shared" si="4"/>
        <v>24.736000000000001</v>
      </c>
      <c r="Y31" s="62">
        <f t="shared" si="4"/>
        <v>6.2140000000000004</v>
      </c>
      <c r="Z31" s="63">
        <f t="shared" si="4"/>
        <v>0</v>
      </c>
      <c r="AA31" s="64">
        <f t="shared" si="4"/>
        <v>178.54000000000002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24.4</v>
      </c>
      <c r="O38" s="99">
        <v>40.299999999999997</v>
      </c>
      <c r="P38" s="99">
        <v>44</v>
      </c>
      <c r="Q38" s="99">
        <v>44.7</v>
      </c>
      <c r="R38" s="99">
        <v>41.5</v>
      </c>
      <c r="S38" s="99">
        <v>62</v>
      </c>
      <c r="T38" s="99">
        <v>2.8</v>
      </c>
      <c r="U38" s="99"/>
      <c r="V38" s="99">
        <v>57</v>
      </c>
      <c r="W38" s="99"/>
      <c r="X38" s="99"/>
      <c r="Y38" s="99"/>
      <c r="Z38" s="100"/>
      <c r="AA38" s="79">
        <f t="shared" si="5"/>
        <v>316.7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24.4</v>
      </c>
      <c r="O39" s="88">
        <f t="shared" si="6"/>
        <v>40.299999999999997</v>
      </c>
      <c r="P39" s="88">
        <f t="shared" si="6"/>
        <v>44</v>
      </c>
      <c r="Q39" s="88">
        <f t="shared" si="6"/>
        <v>44.7</v>
      </c>
      <c r="R39" s="88">
        <f t="shared" si="6"/>
        <v>41.5</v>
      </c>
      <c r="S39" s="88">
        <f t="shared" si="6"/>
        <v>62</v>
      </c>
      <c r="T39" s="88">
        <f t="shared" si="6"/>
        <v>2.8</v>
      </c>
      <c r="U39" s="88">
        <f t="shared" si="6"/>
        <v>0</v>
      </c>
      <c r="V39" s="88">
        <f t="shared" si="6"/>
        <v>57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24.4</v>
      </c>
      <c r="O46" s="99">
        <v>40.299999999999997</v>
      </c>
      <c r="P46" s="99">
        <v>44</v>
      </c>
      <c r="Q46" s="99">
        <v>44.7</v>
      </c>
      <c r="R46" s="99">
        <v>41.5</v>
      </c>
      <c r="S46" s="99">
        <v>62</v>
      </c>
      <c r="T46" s="99">
        <v>2.8</v>
      </c>
      <c r="U46" s="99"/>
      <c r="V46" s="99">
        <v>57</v>
      </c>
      <c r="W46" s="99"/>
      <c r="X46" s="99"/>
      <c r="Y46" s="99"/>
      <c r="Z46" s="100"/>
      <c r="AA46" s="79">
        <f t="shared" si="7"/>
        <v>316.7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24.4</v>
      </c>
      <c r="O48" s="88">
        <f t="shared" si="8"/>
        <v>40.299999999999997</v>
      </c>
      <c r="P48" s="88">
        <f t="shared" si="8"/>
        <v>44</v>
      </c>
      <c r="Q48" s="88">
        <f t="shared" si="8"/>
        <v>44.7</v>
      </c>
      <c r="R48" s="88">
        <f t="shared" si="8"/>
        <v>41.5</v>
      </c>
      <c r="S48" s="88">
        <f t="shared" si="8"/>
        <v>62</v>
      </c>
      <c r="T48" s="88">
        <f t="shared" si="8"/>
        <v>2.8</v>
      </c>
      <c r="U48" s="88">
        <f t="shared" si="8"/>
        <v>0</v>
      </c>
      <c r="V48" s="88">
        <f t="shared" si="8"/>
        <v>57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316.7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31.491999999999997</v>
      </c>
      <c r="O51" s="88">
        <f t="shared" si="10"/>
        <v>46.747</v>
      </c>
      <c r="P51" s="88">
        <f t="shared" si="10"/>
        <v>58.519999999999996</v>
      </c>
      <c r="Q51" s="88">
        <f t="shared" si="10"/>
        <v>68.540999999999997</v>
      </c>
      <c r="R51" s="88">
        <f t="shared" si="10"/>
        <v>59.405000000000001</v>
      </c>
      <c r="S51" s="88">
        <f t="shared" si="10"/>
        <v>77.584999999999994</v>
      </c>
      <c r="T51" s="88">
        <f t="shared" si="10"/>
        <v>13.866</v>
      </c>
      <c r="U51" s="88">
        <f t="shared" si="10"/>
        <v>15.68</v>
      </c>
      <c r="V51" s="88">
        <f t="shared" si="10"/>
        <v>67.331000000000003</v>
      </c>
      <c r="W51" s="88">
        <f t="shared" si="10"/>
        <v>25.123000000000001</v>
      </c>
      <c r="X51" s="88">
        <f t="shared" si="10"/>
        <v>24.736000000000001</v>
      </c>
      <c r="Y51" s="88">
        <f t="shared" si="10"/>
        <v>6.2140000000000004</v>
      </c>
      <c r="Z51" s="89">
        <f t="shared" si="10"/>
        <v>0</v>
      </c>
      <c r="AA51" s="105">
        <f>SUM(B51:Z51)</f>
        <v>495.24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24.4</v>
      </c>
      <c r="O4" s="18">
        <v>40.299999999999997</v>
      </c>
      <c r="P4" s="18">
        <v>44</v>
      </c>
      <c r="Q4" s="18">
        <v>44.7</v>
      </c>
      <c r="R4" s="18">
        <v>41.5</v>
      </c>
      <c r="S4" s="18">
        <v>62</v>
      </c>
      <c r="T4" s="18">
        <v>2.8</v>
      </c>
      <c r="U4" s="18"/>
      <c r="V4" s="18">
        <v>57</v>
      </c>
      <c r="W4" s="18"/>
      <c r="X4" s="18"/>
      <c r="Y4" s="18"/>
      <c r="Z4" s="19"/>
      <c r="AA4" s="112">
        <f>SUM(B4:Z4)</f>
        <v>316.7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216.5</v>
      </c>
      <c r="O7" s="118">
        <v>229.92</v>
      </c>
      <c r="P7" s="118">
        <v>264.69</v>
      </c>
      <c r="Q7" s="118">
        <v>321</v>
      </c>
      <c r="R7" s="118">
        <v>366.99</v>
      </c>
      <c r="S7" s="118">
        <v>375</v>
      </c>
      <c r="T7" s="118">
        <v>212.23</v>
      </c>
      <c r="U7" s="118">
        <v>202.23</v>
      </c>
      <c r="V7" s="118">
        <v>326.3</v>
      </c>
      <c r="W7" s="118">
        <v>125.78</v>
      </c>
      <c r="X7" s="118">
        <v>130.77000000000001</v>
      </c>
      <c r="Y7" s="118">
        <v>85</v>
      </c>
      <c r="Z7" s="119"/>
      <c r="AA7" s="120">
        <f>IF(SUM(B7:Z7)&lt;&gt;0,AVERAGEIF(B7:Z7,"&lt;&gt;"""),"")</f>
        <v>238.03416666666669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24.4</v>
      </c>
      <c r="O23" s="134">
        <v>40.299999999999997</v>
      </c>
      <c r="P23" s="134">
        <v>44</v>
      </c>
      <c r="Q23" s="134">
        <v>44.7</v>
      </c>
      <c r="R23" s="134">
        <v>41.5</v>
      </c>
      <c r="S23" s="134">
        <v>62</v>
      </c>
      <c r="T23" s="134">
        <v>2.8</v>
      </c>
      <c r="U23" s="134"/>
      <c r="V23" s="134">
        <v>57</v>
      </c>
      <c r="W23" s="134"/>
      <c r="X23" s="134"/>
      <c r="Y23" s="134"/>
      <c r="Z23" s="132"/>
      <c r="AA23" s="133">
        <f t="shared" si="2"/>
        <v>316.7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24.4</v>
      </c>
      <c r="O24" s="136">
        <f t="shared" si="3"/>
        <v>40.299999999999997</v>
      </c>
      <c r="P24" s="136">
        <f t="shared" si="3"/>
        <v>44</v>
      </c>
      <c r="Q24" s="136">
        <f t="shared" si="3"/>
        <v>44.7</v>
      </c>
      <c r="R24" s="136">
        <f t="shared" si="3"/>
        <v>41.5</v>
      </c>
      <c r="S24" s="136">
        <f t="shared" si="3"/>
        <v>62</v>
      </c>
      <c r="T24" s="136">
        <f t="shared" si="3"/>
        <v>2.8</v>
      </c>
      <c r="U24" s="136">
        <f t="shared" si="3"/>
        <v>0</v>
      </c>
      <c r="V24" s="136">
        <f t="shared" si="3"/>
        <v>57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316.7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2022-11-24T09:22:50Z</dcterms:created>
  <dcterms:modified xsi:type="dcterms:W3CDTF">2022-11-24T09:22:51Z</dcterms:modified>
</cp:coreProperties>
</file>