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<sst xmlns="http://schemas.openxmlformats.org/spreadsheetml/2006/main" count="117" uniqueCount="53">
  <si>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23/11/2022 11:22:45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</si>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</sst>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8.0169999999999995</c:v>
                </c:pt>
                <c:pt idx="18">
                  <c:v>4.891</c:v>
                </c:pt>
                <c:pt idx="22">
                  <c:v>54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34.702000000000005</c:v>
                </c:pt>
                <c:pt idx="13">
                  <c:v>39.863999999999997</c:v>
                </c:pt>
                <c:pt idx="14">
                  <c:v>27.895000000000003</c:v>
                </c:pt>
                <c:pt idx="15">
                  <c:v>35.735999999999997</c:v>
                </c:pt>
                <c:pt idx="16">
                  <c:v>37.030999999999999</c:v>
                </c:pt>
                <c:pt idx="17">
                  <c:v>47.104000000000006</c:v>
                </c:pt>
                <c:pt idx="18">
                  <c:v>35.173000000000002</c:v>
                </c:pt>
                <c:pt idx="19">
                  <c:v>29.437000000000001</c:v>
                </c:pt>
                <c:pt idx="20">
                  <c:v>22.018000000000001</c:v>
                </c:pt>
                <c:pt idx="21">
                  <c:v>16.867000000000001</c:v>
                </c:pt>
                <c:pt idx="22">
                  <c:v>11.785</c:v>
                </c:pt>
                <c:pt idx="23">
                  <c:v>14.296000000000001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129.554</c:v>
                </c:pt>
                <c:pt idx="17">
                  <c:v>25</c:v>
                </c:pt>
                <c:pt idx="18">
                  <c:v>307.34800000000001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1494800"/>
        <c:axId val="241495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49.408000000000008</c:v>
                </c:pt>
                <c:pt idx="13">
                  <c:v>51.417999999999999</c:v>
                </c:pt>
                <c:pt idx="14">
                  <c:v>31.544999999999998</c:v>
                </c:pt>
                <c:pt idx="15">
                  <c:v>38.731999999999992</c:v>
                </c:pt>
                <c:pt idx="16">
                  <c:v>171.63100000000003</c:v>
                </c:pt>
                <c:pt idx="17">
                  <c:v>90.04000000000002</c:v>
                </c:pt>
                <c:pt idx="18">
                  <c:v>357.34000000000009</c:v>
                </c:pt>
                <c:pt idx="19">
                  <c:v>42.488999999999997</c:v>
                </c:pt>
                <c:pt idx="20">
                  <c:v>31.752000000000002</c:v>
                </c:pt>
                <c:pt idx="21">
                  <c:v>26.375</c:v>
                </c:pt>
                <c:pt idx="22">
                  <c:v>82.086000000000013</c:v>
                </c:pt>
                <c:pt idx="23">
                  <c:v>139.86199999999999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494800"/>
        <c:axId val="241495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220.75</c:v>
                </c:pt>
                <c:pt idx="13">
                  <c:v>222.36</c:v>
                </c:pt>
                <c:pt idx="14">
                  <c:v>240.04</c:v>
                </c:pt>
                <c:pt idx="15">
                  <c:v>309.62</c:v>
                </c:pt>
                <c:pt idx="16">
                  <c:v>307</c:v>
                </c:pt>
                <c:pt idx="17">
                  <c:v>318.39</c:v>
                </c:pt>
                <c:pt idx="18">
                  <c:v>307.74</c:v>
                </c:pt>
                <c:pt idx="19">
                  <c:v>363.74</c:v>
                </c:pt>
                <c:pt idx="20">
                  <c:v>330</c:v>
                </c:pt>
                <c:pt idx="21">
                  <c:v>331.1</c:v>
                </c:pt>
                <c:pt idx="22">
                  <c:v>266.70999999999998</c:v>
                </c:pt>
                <c:pt idx="23">
                  <c:v>252.79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495976"/>
        <c:axId val="241495584"/>
      </c:lineChart>
      <c:catAx>
        <c:axId val="241494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495192"/>
        <c:crosses val="autoZero"/>
        <c:auto val="1"/>
        <c:lblAlgn val="ctr"/>
        <c:lblOffset val="100"/>
        <c:noMultiLvlLbl val="0"/>
      </c:catAx>
      <c:valAx>
        <c:axId val="241495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494800"/>
        <c:crosses val="autoZero"/>
        <c:crossBetween val="between"/>
      </c:valAx>
      <c:valAx>
        <c:axId val="241495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495976"/>
        <c:crosses val="max"/>
        <c:crossBetween val="between"/>
      </c:valAx>
      <c:catAx>
        <c:axId val="241495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495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49.457000000000008</v>
      </c>
      <c r="O4" s="18">
        <v>51.428000000000004</v>
      </c>
      <c r="P4" s="18">
        <v>31.503</v>
      </c>
      <c r="Q4" s="18">
        <v>38.692999999999998</v>
      </c>
      <c r="R4" s="18">
        <v>171.595</v>
      </c>
      <c r="S4" s="18">
        <v>90.006</v>
      </c>
      <c r="T4" s="18">
        <v>357.30700000000002</v>
      </c>
      <c r="U4" s="18">
        <v>42.445</v>
      </c>
      <c r="V4" s="18">
        <v>31.798000000000002</v>
      </c>
      <c r="W4" s="18">
        <v>26.416999999999998</v>
      </c>
      <c r="X4" s="18">
        <v>82.039999999999992</v>
      </c>
      <c r="Y4" s="18">
        <v>139.81299999999999</v>
      </c>
      <c r="Z4" s="19"/>
      <c r="AA4" s="20">
        <f>SUM(B4:Z4)</f>
        <v>1112.502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220.75</v>
      </c>
      <c r="O7" s="28">
        <v>222.36</v>
      </c>
      <c r="P7" s="28">
        <v>240.04</v>
      </c>
      <c r="Q7" s="28">
        <v>309.62</v>
      </c>
      <c r="R7" s="28">
        <v>307</v>
      </c>
      <c r="S7" s="28">
        <v>318.39</v>
      </c>
      <c r="T7" s="28">
        <v>307.74</v>
      </c>
      <c r="U7" s="28">
        <v>363.74</v>
      </c>
      <c r="V7" s="28">
        <v>330</v>
      </c>
      <c r="W7" s="28">
        <v>331.1</v>
      </c>
      <c r="X7" s="28">
        <v>266.70999999999998</v>
      </c>
      <c r="Y7" s="28">
        <v>252.79</v>
      </c>
      <c r="Z7" s="29"/>
      <c r="AA7" s="30">
        <f>IF(SUM(B7:Z7)&lt;&gt;0,AVERAGEIF(B7:Z7,"&lt;&gt;"""),"")</f>
        <v>289.18666666666667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8.0169999999999995</v>
      </c>
      <c r="T12" s="52">
        <v>4.891</v>
      </c>
      <c r="U12" s="52"/>
      <c r="V12" s="52"/>
      <c r="W12" s="52"/>
      <c r="X12" s="52">
        <v>54</v>
      </c>
      <c r="Y12" s="52">
        <v>100</v>
      </c>
      <c r="Z12" s="53"/>
      <c r="AA12" s="54">
        <f t="shared" si="0"/>
        <v>166.90800000000002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129.554</v>
      </c>
      <c r="S13" s="52">
        <v>25</v>
      </c>
      <c r="T13" s="52">
        <v>307.34800000000001</v>
      </c>
      <c r="U13" s="52"/>
      <c r="V13" s="52"/>
      <c r="W13" s="52"/>
      <c r="X13" s="52"/>
      <c r="Y13" s="52"/>
      <c r="Z13" s="53"/>
      <c r="AA13" s="54">
        <f t="shared" si="0"/>
        <v>461.90200000000004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34.702000000000005</v>
      </c>
      <c r="O14" s="57">
        <v>39.863999999999997</v>
      </c>
      <c r="P14" s="57">
        <v>27.895000000000003</v>
      </c>
      <c r="Q14" s="57">
        <v>35.735999999999997</v>
      </c>
      <c r="R14" s="57">
        <v>37.030999999999999</v>
      </c>
      <c r="S14" s="57">
        <v>47.104000000000006</v>
      </c>
      <c r="T14" s="57">
        <v>35.173000000000002</v>
      </c>
      <c r="U14" s="57">
        <v>29.437000000000001</v>
      </c>
      <c r="V14" s="57">
        <v>22.018000000000001</v>
      </c>
      <c r="W14" s="57">
        <v>16.867000000000001</v>
      </c>
      <c r="X14" s="57">
        <v>11.785</v>
      </c>
      <c r="Y14" s="57">
        <v>14.296000000000001</v>
      </c>
      <c r="Z14" s="58"/>
      <c r="AA14" s="59">
        <f t="shared" si="0"/>
        <v>351.90800000000007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34.702000000000005</v>
      </c>
      <c r="O16" s="62">
        <f t="shared" si="1"/>
        <v>39.863999999999997</v>
      </c>
      <c r="P16" s="62">
        <f t="shared" si="1"/>
        <v>27.895000000000003</v>
      </c>
      <c r="Q16" s="62">
        <f t="shared" si="1"/>
        <v>35.735999999999997</v>
      </c>
      <c r="R16" s="62">
        <f t="shared" si="1"/>
        <v>166.58500000000001</v>
      </c>
      <c r="S16" s="62">
        <f t="shared" si="1"/>
        <v>80.121000000000009</v>
      </c>
      <c r="T16" s="62">
        <f t="shared" si="1"/>
        <v>347.41200000000003</v>
      </c>
      <c r="U16" s="62">
        <f t="shared" si="1"/>
        <v>29.437000000000001</v>
      </c>
      <c r="V16" s="62">
        <f t="shared" si="1"/>
        <v>22.018000000000001</v>
      </c>
      <c r="W16" s="62">
        <f t="shared" si="1"/>
        <v>16.867000000000001</v>
      </c>
      <c r="X16" s="62">
        <f t="shared" si="1"/>
        <v>65.784999999999997</v>
      </c>
      <c r="Y16" s="62">
        <f t="shared" si="1"/>
        <v>114.29600000000001</v>
      </c>
      <c r="Z16" s="63" t="str">
        <f t="shared" si="1"/>
        <v/>
      </c>
      <c r="AA16" s="64">
        <f>SUM(AA10:AA15)</f>
        <v>980.71800000000007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2.3879999999999999</v>
      </c>
      <c r="O20" s="77">
        <v>10.460999999999999</v>
      </c>
      <c r="P20" s="77">
        <v>2.1539999999999999</v>
      </c>
      <c r="Q20" s="77">
        <v>2.0789999999999997</v>
      </c>
      <c r="R20" s="77">
        <v>2.052</v>
      </c>
      <c r="S20" s="77">
        <v>9.8849999999999998</v>
      </c>
      <c r="T20" s="77">
        <v>9.8949999999999996</v>
      </c>
      <c r="U20" s="77">
        <v>10.007999999999999</v>
      </c>
      <c r="V20" s="77">
        <v>9.7800000000000011</v>
      </c>
      <c r="W20" s="77">
        <v>9.5500000000000007</v>
      </c>
      <c r="X20" s="77">
        <v>9.7550000000000008</v>
      </c>
      <c r="Y20" s="77">
        <v>10.016999999999999</v>
      </c>
      <c r="Z20" s="78"/>
      <c r="AA20" s="79">
        <f t="shared" si="2"/>
        <v>88.023999999999987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12.367000000000001</v>
      </c>
      <c r="O21" s="81">
        <v>1.103</v>
      </c>
      <c r="P21" s="81">
        <v>1.454</v>
      </c>
      <c r="Q21" s="81">
        <v>0.87800000000000011</v>
      </c>
      <c r="R21" s="81">
        <v>2.9580000000000002</v>
      </c>
      <c r="S21" s="81"/>
      <c r="T21" s="81"/>
      <c r="U21" s="81">
        <v>3</v>
      </c>
      <c r="V21" s="81"/>
      <c r="W21" s="81"/>
      <c r="X21" s="81">
        <v>6.5</v>
      </c>
      <c r="Y21" s="81">
        <v>15.5</v>
      </c>
      <c r="Z21" s="78"/>
      <c r="AA21" s="79">
        <f t="shared" si="2"/>
        <v>43.760000000000005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14.755000000000001</v>
      </c>
      <c r="O25" s="88">
        <f t="shared" si="3"/>
        <v>11.563999999999998</v>
      </c>
      <c r="P25" s="88">
        <f t="shared" si="3"/>
        <v>3.6079999999999997</v>
      </c>
      <c r="Q25" s="88">
        <f t="shared" si="3"/>
        <v>2.9569999999999999</v>
      </c>
      <c r="R25" s="88">
        <f t="shared" si="3"/>
        <v>5.01</v>
      </c>
      <c r="S25" s="88">
        <f t="shared" si="3"/>
        <v>9.8849999999999998</v>
      </c>
      <c r="T25" s="88">
        <f t="shared" si="3"/>
        <v>9.8949999999999996</v>
      </c>
      <c r="U25" s="88">
        <f t="shared" si="3"/>
        <v>13.007999999999999</v>
      </c>
      <c r="V25" s="88">
        <f t="shared" si="3"/>
        <v>9.7800000000000011</v>
      </c>
      <c r="W25" s="88">
        <f t="shared" si="3"/>
        <v>9.5500000000000007</v>
      </c>
      <c r="X25" s="88">
        <f t="shared" si="3"/>
        <v>16.255000000000003</v>
      </c>
      <c r="Y25" s="88">
        <f t="shared" si="3"/>
        <v>25.516999999999999</v>
      </c>
      <c r="Z25" s="89" t="str">
        <f t="shared" si="3"/>
        <v/>
      </c>
      <c r="AA25" s="90">
        <f>SUM(AA19:AA24)</f>
        <v>131.78399999999999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49.457000000000001</v>
      </c>
      <c r="O29" s="77">
        <v>51.427999999999997</v>
      </c>
      <c r="P29" s="77">
        <v>31.503</v>
      </c>
      <c r="Q29" s="77">
        <v>38.692999999999998</v>
      </c>
      <c r="R29" s="77">
        <v>171.595</v>
      </c>
      <c r="S29" s="77">
        <v>90.006</v>
      </c>
      <c r="T29" s="77">
        <v>357.30700000000002</v>
      </c>
      <c r="U29" s="77">
        <v>42.445</v>
      </c>
      <c r="V29" s="77">
        <v>31.797999999999998</v>
      </c>
      <c r="W29" s="77">
        <v>26.417000000000002</v>
      </c>
      <c r="X29" s="77">
        <v>82.04</v>
      </c>
      <c r="Y29" s="77">
        <v>139.81299999999999</v>
      </c>
      <c r="Z29" s="78"/>
      <c r="AA29" s="79">
        <f>SUM(B29:Z29)</f>
        <v>1112.502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49.457000000000001</v>
      </c>
      <c r="O31" s="62">
        <f t="shared" si="4"/>
        <v>51.427999999999997</v>
      </c>
      <c r="P31" s="62">
        <f t="shared" si="4"/>
        <v>31.503</v>
      </c>
      <c r="Q31" s="62">
        <f t="shared" si="4"/>
        <v>38.692999999999998</v>
      </c>
      <c r="R31" s="62">
        <f t="shared" si="4"/>
        <v>171.595</v>
      </c>
      <c r="S31" s="62">
        <f t="shared" si="4"/>
        <v>90.006</v>
      </c>
      <c r="T31" s="62">
        <f t="shared" si="4"/>
        <v>357.30700000000002</v>
      </c>
      <c r="U31" s="62">
        <f t="shared" si="4"/>
        <v>42.445</v>
      </c>
      <c r="V31" s="62">
        <f t="shared" si="4"/>
        <v>31.797999999999998</v>
      </c>
      <c r="W31" s="62">
        <f t="shared" si="4"/>
        <v>26.417000000000002</v>
      </c>
      <c r="X31" s="62">
        <f t="shared" si="4"/>
        <v>82.04</v>
      </c>
      <c r="Y31" s="62">
        <f t="shared" si="4"/>
        <v>139.81299999999999</v>
      </c>
      <c r="Z31" s="63" t="str">
        <f t="shared" si="4"/>
        <v/>
      </c>
      <c r="AA31" s="64">
        <f>SUM(AA28:AA30)</f>
        <v>1112.502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49.457000000000008</v>
      </c>
      <c r="O51" s="88">
        <f t="shared" si="10"/>
        <v>51.427999999999997</v>
      </c>
      <c r="P51" s="88">
        <f t="shared" si="10"/>
        <v>31.503000000000004</v>
      </c>
      <c r="Q51" s="88">
        <f t="shared" si="10"/>
        <v>38.692999999999998</v>
      </c>
      <c r="R51" s="88">
        <f t="shared" si="10"/>
        <v>171.595</v>
      </c>
      <c r="S51" s="88">
        <f t="shared" si="10"/>
        <v>90.006000000000014</v>
      </c>
      <c r="T51" s="88">
        <f t="shared" si="10"/>
        <v>357.30700000000002</v>
      </c>
      <c r="U51" s="88">
        <f t="shared" si="10"/>
        <v>42.445</v>
      </c>
      <c r="V51" s="88">
        <f t="shared" si="10"/>
        <v>31.798000000000002</v>
      </c>
      <c r="W51" s="88">
        <f t="shared" si="10"/>
        <v>26.417000000000002</v>
      </c>
      <c r="X51" s="88">
        <f t="shared" si="10"/>
        <v>82.039999999999992</v>
      </c>
      <c r="Y51" s="88">
        <f t="shared" si="10"/>
        <v>139.81300000000002</v>
      </c>
      <c r="Z51" s="89" t="str">
        <f t="shared" si="10"/>
        <v/>
      </c>
      <c r="AA51" s="105">
        <f>SUM(B51:Z51)</f>
        <v>1112.5020000000002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49.408000000000008</v>
      </c>
      <c r="O4" s="18">
        <v>51.417999999999999</v>
      </c>
      <c r="P4" s="18">
        <v>31.544999999999998</v>
      </c>
      <c r="Q4" s="18">
        <v>38.731999999999992</v>
      </c>
      <c r="R4" s="18">
        <v>171.63100000000003</v>
      </c>
      <c r="S4" s="18">
        <v>90.04000000000002</v>
      </c>
      <c r="T4" s="18">
        <v>357.34000000000009</v>
      </c>
      <c r="U4" s="18">
        <v>42.488999999999997</v>
      </c>
      <c r="V4" s="18">
        <v>31.752000000000002</v>
      </c>
      <c r="W4" s="18">
        <v>26.375</v>
      </c>
      <c r="X4" s="18">
        <v>82.086000000000013</v>
      </c>
      <c r="Y4" s="18">
        <v>139.86199999999999</v>
      </c>
      <c r="Z4" s="19"/>
      <c r="AA4" s="20">
        <f>SUM(B4:Z4)</f>
        <v>1112.6780000000001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220.75</v>
      </c>
      <c r="O7" s="28">
        <v>222.36</v>
      </c>
      <c r="P7" s="28">
        <v>240.04</v>
      </c>
      <c r="Q7" s="28">
        <v>309.62</v>
      </c>
      <c r="R7" s="28">
        <v>307</v>
      </c>
      <c r="S7" s="28">
        <v>318.39</v>
      </c>
      <c r="T7" s="28">
        <v>307.74</v>
      </c>
      <c r="U7" s="28">
        <v>363.74</v>
      </c>
      <c r="V7" s="28">
        <v>330</v>
      </c>
      <c r="W7" s="28">
        <v>331.1</v>
      </c>
      <c r="X7" s="28">
        <v>266.70999999999998</v>
      </c>
      <c r="Y7" s="28">
        <v>252.79</v>
      </c>
      <c r="Z7" s="29"/>
      <c r="AA7" s="30">
        <f>IF(SUM(B7:Z7)&lt;&gt;0,AVERAGEIF(B7:Z7,"&lt;&gt;"""),"")</f>
        <v>289.18666666666667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50</v>
      </c>
      <c r="Y12" s="52">
        <v>50</v>
      </c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50</v>
      </c>
      <c r="Y16" s="62">
        <f t="shared" si="1"/>
        <v>50</v>
      </c>
      <c r="Z16" s="63" t="str">
        <f t="shared" si="1"/>
        <v/>
      </c>
      <c r="AA16" s="64">
        <f>SUM(AA10:AA15)</f>
        <v>100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4.3559999999999999</v>
      </c>
      <c r="O20" s="77">
        <v>4.3380000000000001</v>
      </c>
      <c r="P20" s="77">
        <v>4.5410000000000004</v>
      </c>
      <c r="Q20" s="77">
        <v>5.649</v>
      </c>
      <c r="R20" s="77">
        <v>4.101</v>
      </c>
      <c r="S20" s="77">
        <v>7.3640000000000008</v>
      </c>
      <c r="T20" s="77">
        <v>4.1619999999999999</v>
      </c>
      <c r="U20" s="77">
        <v>7.3569999999999993</v>
      </c>
      <c r="V20" s="77">
        <v>7.5250000000000004</v>
      </c>
      <c r="W20" s="77">
        <v>3.9780000000000002</v>
      </c>
      <c r="X20" s="77">
        <v>4.0750000000000002</v>
      </c>
      <c r="Y20" s="77">
        <v>3.9430000000000001</v>
      </c>
      <c r="Z20" s="78"/>
      <c r="AA20" s="79">
        <f t="shared" si="2"/>
        <v>61.389000000000003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1.452</v>
      </c>
      <c r="O21" s="81">
        <v>2.7800000000000002</v>
      </c>
      <c r="P21" s="81">
        <v>2.004</v>
      </c>
      <c r="Q21" s="81">
        <v>4.7829999999999995</v>
      </c>
      <c r="R21" s="81">
        <v>6.1300000000000008</v>
      </c>
      <c r="S21" s="81">
        <v>15.475999999999999</v>
      </c>
      <c r="T21" s="81">
        <v>8.0779999999999994</v>
      </c>
      <c r="U21" s="81">
        <v>17.731999999999999</v>
      </c>
      <c r="V21" s="81">
        <v>20.027000000000001</v>
      </c>
      <c r="W21" s="81">
        <v>10.297000000000001</v>
      </c>
      <c r="X21" s="81">
        <v>7.1110000000000007</v>
      </c>
      <c r="Y21" s="81">
        <v>4.5190000000000001</v>
      </c>
      <c r="Z21" s="78"/>
      <c r="AA21" s="79">
        <f t="shared" si="2"/>
        <v>100.38900000000001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5.8079999999999998</v>
      </c>
      <c r="O25" s="88">
        <f t="shared" si="3"/>
        <v>7.1180000000000003</v>
      </c>
      <c r="P25" s="88">
        <f t="shared" si="3"/>
        <v>6.5449999999999999</v>
      </c>
      <c r="Q25" s="88">
        <f t="shared" si="3"/>
        <v>10.431999999999999</v>
      </c>
      <c r="R25" s="88">
        <f t="shared" si="3"/>
        <v>10.231000000000002</v>
      </c>
      <c r="S25" s="88">
        <f t="shared" si="3"/>
        <v>22.84</v>
      </c>
      <c r="T25" s="88">
        <f t="shared" si="3"/>
        <v>12.239999999999998</v>
      </c>
      <c r="U25" s="88">
        <f t="shared" si="3"/>
        <v>25.088999999999999</v>
      </c>
      <c r="V25" s="88">
        <f t="shared" si="3"/>
        <v>27.552</v>
      </c>
      <c r="W25" s="88">
        <f t="shared" si="3"/>
        <v>14.275</v>
      </c>
      <c r="X25" s="88">
        <f t="shared" si="3"/>
        <v>11.186</v>
      </c>
      <c r="Y25" s="88">
        <f t="shared" si="3"/>
        <v>8.4619999999999997</v>
      </c>
      <c r="Z25" s="89">
        <f t="shared" si="3"/>
        <v>0</v>
      </c>
      <c r="AA25" s="90">
        <f t="shared" si="3"/>
        <v>161.77800000000002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5.8079999999999998</v>
      </c>
      <c r="O29" s="77">
        <v>7.1180000000000003</v>
      </c>
      <c r="P29" s="77">
        <v>6.5449999999999999</v>
      </c>
      <c r="Q29" s="77">
        <v>10.432</v>
      </c>
      <c r="R29" s="77">
        <v>10.231</v>
      </c>
      <c r="S29" s="77">
        <v>22.84</v>
      </c>
      <c r="T29" s="77">
        <v>12.24</v>
      </c>
      <c r="U29" s="77">
        <v>25.088999999999999</v>
      </c>
      <c r="V29" s="77">
        <v>27.552</v>
      </c>
      <c r="W29" s="77">
        <v>14.275</v>
      </c>
      <c r="X29" s="77">
        <v>61.186</v>
      </c>
      <c r="Y29" s="77">
        <v>58.462000000000003</v>
      </c>
      <c r="Z29" s="78"/>
      <c r="AA29" s="79">
        <f>SUM(B29:Z29)</f>
        <v>261.77800000000002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5.8079999999999998</v>
      </c>
      <c r="O31" s="62">
        <f t="shared" si="4"/>
        <v>7.1180000000000003</v>
      </c>
      <c r="P31" s="62">
        <f t="shared" si="4"/>
        <v>6.5449999999999999</v>
      </c>
      <c r="Q31" s="62">
        <f t="shared" si="4"/>
        <v>10.432</v>
      </c>
      <c r="R31" s="62">
        <f t="shared" si="4"/>
        <v>10.231</v>
      </c>
      <c r="S31" s="62">
        <f t="shared" si="4"/>
        <v>22.84</v>
      </c>
      <c r="T31" s="62">
        <f t="shared" si="4"/>
        <v>12.24</v>
      </c>
      <c r="U31" s="62">
        <f t="shared" si="4"/>
        <v>25.088999999999999</v>
      </c>
      <c r="V31" s="62">
        <f t="shared" si="4"/>
        <v>27.552</v>
      </c>
      <c r="W31" s="62">
        <f t="shared" si="4"/>
        <v>14.275</v>
      </c>
      <c r="X31" s="62">
        <f t="shared" si="4"/>
        <v>61.186</v>
      </c>
      <c r="Y31" s="62">
        <f t="shared" si="4"/>
        <v>58.462000000000003</v>
      </c>
      <c r="Z31" s="63">
        <f t="shared" si="4"/>
        <v>0</v>
      </c>
      <c r="AA31" s="64">
        <f t="shared" si="4"/>
        <v>261.77800000000002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43.6</v>
      </c>
      <c r="O38" s="99">
        <v>44.3</v>
      </c>
      <c r="P38" s="99">
        <v>25</v>
      </c>
      <c r="Q38" s="99">
        <v>28.3</v>
      </c>
      <c r="R38" s="99">
        <v>161.4</v>
      </c>
      <c r="S38" s="99">
        <v>67.2</v>
      </c>
      <c r="T38" s="99">
        <v>345.1</v>
      </c>
      <c r="U38" s="99">
        <v>17.399999999999999</v>
      </c>
      <c r="V38" s="99">
        <v>4.2</v>
      </c>
      <c r="W38" s="99">
        <v>12.1</v>
      </c>
      <c r="X38" s="99">
        <v>20.9</v>
      </c>
      <c r="Y38" s="99">
        <v>81.400000000000006</v>
      </c>
      <c r="Z38" s="100"/>
      <c r="AA38" s="79">
        <f t="shared" si="5"/>
        <v>850.90000000000009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43.6</v>
      </c>
      <c r="O39" s="88">
        <f t="shared" si="6"/>
        <v>44.3</v>
      </c>
      <c r="P39" s="88">
        <f t="shared" si="6"/>
        <v>25</v>
      </c>
      <c r="Q39" s="88">
        <f t="shared" si="6"/>
        <v>28.3</v>
      </c>
      <c r="R39" s="88">
        <f t="shared" si="6"/>
        <v>161.4</v>
      </c>
      <c r="S39" s="88">
        <f t="shared" si="6"/>
        <v>67.2</v>
      </c>
      <c r="T39" s="88">
        <f t="shared" si="6"/>
        <v>345.1</v>
      </c>
      <c r="U39" s="88">
        <f t="shared" si="6"/>
        <v>17.399999999999999</v>
      </c>
      <c r="V39" s="88">
        <f t="shared" si="6"/>
        <v>4.2</v>
      </c>
      <c r="W39" s="88">
        <f t="shared" si="6"/>
        <v>12.1</v>
      </c>
      <c r="X39" s="88">
        <f t="shared" si="6"/>
        <v>20.9</v>
      </c>
      <c r="Y39" s="88">
        <f t="shared" si="6"/>
        <v>81.400000000000006</v>
      </c>
      <c r="Z39" s="89">
        <f t="shared" si="6"/>
        <v>0</v>
      </c>
      <c r="AA39" s="90">
        <f t="shared" si="5"/>
        <v>850.90000000000009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43.6</v>
      </c>
      <c r="O46" s="99">
        <v>44.3</v>
      </c>
      <c r="P46" s="99">
        <v>25</v>
      </c>
      <c r="Q46" s="99">
        <v>28.3</v>
      </c>
      <c r="R46" s="99">
        <v>161.4</v>
      </c>
      <c r="S46" s="99">
        <v>67.2</v>
      </c>
      <c r="T46" s="99">
        <v>345.1</v>
      </c>
      <c r="U46" s="99">
        <v>17.399999999999999</v>
      </c>
      <c r="V46" s="99">
        <v>4.2</v>
      </c>
      <c r="W46" s="99">
        <v>12.1</v>
      </c>
      <c r="X46" s="99">
        <v>20.9</v>
      </c>
      <c r="Y46" s="99">
        <v>81.400000000000006</v>
      </c>
      <c r="Z46" s="100"/>
      <c r="AA46" s="79">
        <f t="shared" si="7"/>
        <v>850.90000000000009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43.6</v>
      </c>
      <c r="O48" s="88">
        <f t="shared" si="8"/>
        <v>44.3</v>
      </c>
      <c r="P48" s="88">
        <f t="shared" si="8"/>
        <v>25</v>
      </c>
      <c r="Q48" s="88">
        <f t="shared" si="8"/>
        <v>28.3</v>
      </c>
      <c r="R48" s="88">
        <f t="shared" si="8"/>
        <v>161.4</v>
      </c>
      <c r="S48" s="88">
        <f t="shared" si="8"/>
        <v>67.2</v>
      </c>
      <c r="T48" s="88">
        <f t="shared" si="8"/>
        <v>345.1</v>
      </c>
      <c r="U48" s="88">
        <f t="shared" si="8"/>
        <v>17.399999999999999</v>
      </c>
      <c r="V48" s="88">
        <f t="shared" si="8"/>
        <v>4.2</v>
      </c>
      <c r="W48" s="88">
        <f t="shared" si="8"/>
        <v>12.1</v>
      </c>
      <c r="X48" s="88">
        <f t="shared" si="8"/>
        <v>20.9</v>
      </c>
      <c r="Y48" s="88">
        <f t="shared" si="8"/>
        <v>81.400000000000006</v>
      </c>
      <c r="Z48" s="89">
        <f t="shared" si="8"/>
        <v>0</v>
      </c>
      <c r="AA48" s="90">
        <f t="shared" si="7"/>
        <v>850.90000000000009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49.408000000000001</v>
      </c>
      <c r="O51" s="88">
        <f t="shared" si="10"/>
        <v>51.417999999999999</v>
      </c>
      <c r="P51" s="88">
        <f t="shared" si="10"/>
        <v>31.545000000000002</v>
      </c>
      <c r="Q51" s="88">
        <f t="shared" si="10"/>
        <v>38.731999999999999</v>
      </c>
      <c r="R51" s="88">
        <f t="shared" si="10"/>
        <v>171.631</v>
      </c>
      <c r="S51" s="88">
        <f t="shared" si="10"/>
        <v>90.04</v>
      </c>
      <c r="T51" s="88">
        <f t="shared" si="10"/>
        <v>357.34000000000003</v>
      </c>
      <c r="U51" s="88">
        <f t="shared" si="10"/>
        <v>42.488999999999997</v>
      </c>
      <c r="V51" s="88">
        <f t="shared" si="10"/>
        <v>31.751999999999999</v>
      </c>
      <c r="W51" s="88">
        <f t="shared" si="10"/>
        <v>26.375</v>
      </c>
      <c r="X51" s="88">
        <f t="shared" si="10"/>
        <v>82.085999999999999</v>
      </c>
      <c r="Y51" s="88">
        <f t="shared" si="10"/>
        <v>139.86200000000002</v>
      </c>
      <c r="Z51" s="89">
        <f t="shared" si="10"/>
        <v>0</v>
      </c>
      <c r="AA51" s="105">
        <f>SUM(B51:Z51)</f>
        <v>1112.6780000000001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43.6</v>
      </c>
      <c r="O4" s="18">
        <v>44.3</v>
      </c>
      <c r="P4" s="18">
        <v>25</v>
      </c>
      <c r="Q4" s="18">
        <v>28.3</v>
      </c>
      <c r="R4" s="18">
        <v>161.4</v>
      </c>
      <c r="S4" s="18">
        <v>67.2</v>
      </c>
      <c r="T4" s="18">
        <v>345.1</v>
      </c>
      <c r="U4" s="18">
        <v>17.399999999999999</v>
      </c>
      <c r="V4" s="18">
        <v>4.2</v>
      </c>
      <c r="W4" s="18">
        <v>12.1</v>
      </c>
      <c r="X4" s="18">
        <v>20.9</v>
      </c>
      <c r="Y4" s="18">
        <v>81.400000000000006</v>
      </c>
      <c r="Z4" s="19"/>
      <c r="AA4" s="112">
        <f>SUM(B4:Z4)</f>
        <v>850.90000000000009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220.75</v>
      </c>
      <c r="O7" s="118">
        <v>222.36</v>
      </c>
      <c r="P7" s="118">
        <v>240.04</v>
      </c>
      <c r="Q7" s="118">
        <v>309.62</v>
      </c>
      <c r="R7" s="118">
        <v>307</v>
      </c>
      <c r="S7" s="118">
        <v>318.39</v>
      </c>
      <c r="T7" s="118">
        <v>307.74</v>
      </c>
      <c r="U7" s="118">
        <v>363.74</v>
      </c>
      <c r="V7" s="118">
        <v>330</v>
      </c>
      <c r="W7" s="118">
        <v>331.1</v>
      </c>
      <c r="X7" s="118">
        <v>266.70999999999998</v>
      </c>
      <c r="Y7" s="118">
        <v>252.79</v>
      </c>
      <c r="Z7" s="119"/>
      <c r="AA7" s="120">
        <f>IF(SUM(B7:Z7)&lt;&gt;0,AVERAGEIF(B7:Z7,"&lt;&gt;"""),"")</f>
        <v>289.18666666666667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43.6</v>
      </c>
      <c r="O23" s="134">
        <v>44.3</v>
      </c>
      <c r="P23" s="134">
        <v>25</v>
      </c>
      <c r="Q23" s="134">
        <v>28.3</v>
      </c>
      <c r="R23" s="134">
        <v>161.4</v>
      </c>
      <c r="S23" s="134">
        <v>67.2</v>
      </c>
      <c r="T23" s="134">
        <v>345.1</v>
      </c>
      <c r="U23" s="134">
        <v>17.399999999999999</v>
      </c>
      <c r="V23" s="134">
        <v>4.2</v>
      </c>
      <c r="W23" s="134">
        <v>12.1</v>
      </c>
      <c r="X23" s="134">
        <v>20.9</v>
      </c>
      <c r="Y23" s="134">
        <v>81.400000000000006</v>
      </c>
      <c r="Z23" s="132"/>
      <c r="AA23" s="133">
        <f t="shared" si="2"/>
        <v>850.90000000000009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43.6</v>
      </c>
      <c r="O24" s="136">
        <f t="shared" si="3"/>
        <v>44.3</v>
      </c>
      <c r="P24" s="136">
        <f t="shared" si="3"/>
        <v>25</v>
      </c>
      <c r="Q24" s="136">
        <f t="shared" si="3"/>
        <v>28.3</v>
      </c>
      <c r="R24" s="136">
        <f t="shared" si="3"/>
        <v>161.4</v>
      </c>
      <c r="S24" s="136">
        <f t="shared" si="3"/>
        <v>67.2</v>
      </c>
      <c r="T24" s="136">
        <f t="shared" si="3"/>
        <v>345.1</v>
      </c>
      <c r="U24" s="136">
        <f t="shared" si="3"/>
        <v>17.399999999999999</v>
      </c>
      <c r="V24" s="136">
        <f t="shared" si="3"/>
        <v>4.2</v>
      </c>
      <c r="W24" s="136">
        <f t="shared" si="3"/>
        <v>12.1</v>
      </c>
      <c r="X24" s="136">
        <f t="shared" si="3"/>
        <v>20.9</v>
      </c>
      <c r="Y24" s="136">
        <f t="shared" si="3"/>
        <v>81.400000000000006</v>
      </c>
      <c r="Z24" s="137" t="str">
        <f t="shared" si="3"/>
        <v/>
      </c>
      <c r="AA24" s="90">
        <f t="shared" si="2"/>
        <v>850.90000000000009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2022-11-23T09:22:45Z</dcterms:created>
  <dcterms:modified xsi:type="dcterms:W3CDTF">2022-11-23T09:22:46Z</dcterms:modified>
</cp:coreProperties>
</file>