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<sst xmlns="http://schemas.openxmlformats.org/spreadsheetml/2006/main" count="117" uniqueCount="53">
  <si>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21/11/2022 11:30:57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</si>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</sst>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67.903000000000006</c:v>
                </c:pt>
                <c:pt idx="20">
                  <c:v>26.681000000000001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39.610999999999997</c:v>
                </c:pt>
                <c:pt idx="13">
                  <c:v>30.709999999999997</c:v>
                </c:pt>
                <c:pt idx="14">
                  <c:v>42.905000000000001</c:v>
                </c:pt>
                <c:pt idx="15">
                  <c:v>11.675000000000001</c:v>
                </c:pt>
                <c:pt idx="16">
                  <c:v>120.17600000000002</c:v>
                </c:pt>
                <c:pt idx="17">
                  <c:v>139.32599999999999</c:v>
                </c:pt>
                <c:pt idx="18">
                  <c:v>146.005</c:v>
                </c:pt>
                <c:pt idx="19">
                  <c:v>139.58000000000001</c:v>
                </c:pt>
                <c:pt idx="20">
                  <c:v>141.583</c:v>
                </c:pt>
                <c:pt idx="21">
                  <c:v>31.472000000000001</c:v>
                </c:pt>
                <c:pt idx="22">
                  <c:v>71.92</c:v>
                </c:pt>
                <c:pt idx="23">
                  <c:v>134.53399999999999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4">
                  <c:v>180</c:v>
                </c:pt>
                <c:pt idx="15">
                  <c:v>325.75799999999998</c:v>
                </c:pt>
                <c:pt idx="16">
                  <c:v>205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82203384"/>
        <c:axId val="2822037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41.811999999999998</c:v>
                </c:pt>
                <c:pt idx="13">
                  <c:v>100.79299999999999</c:v>
                </c:pt>
                <c:pt idx="14">
                  <c:v>224.94700000000003</c:v>
                </c:pt>
                <c:pt idx="15">
                  <c:v>337.43299999999994</c:v>
                </c:pt>
                <c:pt idx="16">
                  <c:v>335.14499999999998</c:v>
                </c:pt>
                <c:pt idx="17">
                  <c:v>149.63400000000001</c:v>
                </c:pt>
                <c:pt idx="18">
                  <c:v>155.69099999999997</c:v>
                </c:pt>
                <c:pt idx="19">
                  <c:v>149.18799999999999</c:v>
                </c:pt>
                <c:pt idx="20">
                  <c:v>178.024</c:v>
                </c:pt>
                <c:pt idx="21">
                  <c:v>40.968000000000004</c:v>
                </c:pt>
                <c:pt idx="22">
                  <c:v>81.45</c:v>
                </c:pt>
                <c:pt idx="23">
                  <c:v>143.96200000000002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2203384"/>
        <c:axId val="2822037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212.95</c:v>
                </c:pt>
                <c:pt idx="13">
                  <c:v>213</c:v>
                </c:pt>
                <c:pt idx="14">
                  <c:v>233.36</c:v>
                </c:pt>
                <c:pt idx="15">
                  <c:v>150</c:v>
                </c:pt>
                <c:pt idx="16">
                  <c:v>288.10000000000002</c:v>
                </c:pt>
                <c:pt idx="17">
                  <c:v>283.5</c:v>
                </c:pt>
                <c:pt idx="18">
                  <c:v>280</c:v>
                </c:pt>
                <c:pt idx="19">
                  <c:v>252.7</c:v>
                </c:pt>
                <c:pt idx="20">
                  <c:v>260.45</c:v>
                </c:pt>
                <c:pt idx="21">
                  <c:v>185.48</c:v>
                </c:pt>
                <c:pt idx="22">
                  <c:v>183.06</c:v>
                </c:pt>
                <c:pt idx="23">
                  <c:v>190.5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2204560"/>
        <c:axId val="282204168"/>
      </c:lineChart>
      <c:catAx>
        <c:axId val="282203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2203776"/>
        <c:crosses val="autoZero"/>
        <c:auto val="1"/>
        <c:lblAlgn val="ctr"/>
        <c:lblOffset val="100"/>
        <c:noMultiLvlLbl val="0"/>
      </c:catAx>
      <c:valAx>
        <c:axId val="282203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2203384"/>
        <c:crosses val="autoZero"/>
        <c:crossBetween val="between"/>
      </c:valAx>
      <c:valAx>
        <c:axId val="2822041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2204560"/>
        <c:crosses val="max"/>
        <c:crossBetween val="between"/>
      </c:valAx>
      <c:catAx>
        <c:axId val="2822045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2204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41.802999999999997</v>
      </c>
      <c r="O4" s="18">
        <v>100.76700000000001</v>
      </c>
      <c r="P4" s="18">
        <v>224.95400000000001</v>
      </c>
      <c r="Q4" s="18">
        <v>337.43299999999999</v>
      </c>
      <c r="R4" s="18">
        <v>335.10500000000002</v>
      </c>
      <c r="S4" s="18">
        <v>149.60900000000001</v>
      </c>
      <c r="T4" s="18">
        <v>155.64899999999997</v>
      </c>
      <c r="U4" s="18">
        <v>149.21799999999999</v>
      </c>
      <c r="V4" s="18">
        <v>178.024</v>
      </c>
      <c r="W4" s="18">
        <v>40.968000000000004</v>
      </c>
      <c r="X4" s="18">
        <v>81.45</v>
      </c>
      <c r="Y4" s="18">
        <v>143.923</v>
      </c>
      <c r="Z4" s="19"/>
      <c r="AA4" s="20">
        <f>SUM(B4:Z4)</f>
        <v>1938.903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212.95</v>
      </c>
      <c r="O7" s="28">
        <v>213</v>
      </c>
      <c r="P7" s="28">
        <v>233.36</v>
      </c>
      <c r="Q7" s="28">
        <v>150</v>
      </c>
      <c r="R7" s="28">
        <v>288.10000000000002</v>
      </c>
      <c r="S7" s="28">
        <v>283.5</v>
      </c>
      <c r="T7" s="28">
        <v>280</v>
      </c>
      <c r="U7" s="28">
        <v>252.7</v>
      </c>
      <c r="V7" s="28">
        <v>260.45</v>
      </c>
      <c r="W7" s="28">
        <v>185.48</v>
      </c>
      <c r="X7" s="28">
        <v>183.06</v>
      </c>
      <c r="Y7" s="28">
        <v>190.5</v>
      </c>
      <c r="Z7" s="29"/>
      <c r="AA7" s="30">
        <f>IF(SUM(B7:Z7)&lt;&gt;0,AVERAGEIF(B7:Z7,"&lt;&gt;"""),"")</f>
        <v>227.75833333333333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67.903000000000006</v>
      </c>
      <c r="P12" s="52"/>
      <c r="Q12" s="52"/>
      <c r="R12" s="52"/>
      <c r="S12" s="52"/>
      <c r="T12" s="52"/>
      <c r="U12" s="52"/>
      <c r="V12" s="52">
        <v>26.681000000000001</v>
      </c>
      <c r="W12" s="52"/>
      <c r="X12" s="52"/>
      <c r="Y12" s="52"/>
      <c r="Z12" s="53"/>
      <c r="AA12" s="54">
        <f t="shared" si="0"/>
        <v>94.584000000000003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>
        <v>180</v>
      </c>
      <c r="Q13" s="52">
        <v>325.75799999999998</v>
      </c>
      <c r="R13" s="52">
        <v>205</v>
      </c>
      <c r="S13" s="52"/>
      <c r="T13" s="52"/>
      <c r="U13" s="52"/>
      <c r="V13" s="52"/>
      <c r="W13" s="52"/>
      <c r="X13" s="52"/>
      <c r="Y13" s="52"/>
      <c r="Z13" s="53"/>
      <c r="AA13" s="54">
        <f t="shared" si="0"/>
        <v>710.75800000000004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39.610999999999997</v>
      </c>
      <c r="O14" s="57">
        <v>30.709999999999997</v>
      </c>
      <c r="P14" s="57">
        <v>42.905000000000001</v>
      </c>
      <c r="Q14" s="57">
        <v>11.675000000000001</v>
      </c>
      <c r="R14" s="57">
        <v>120.17600000000002</v>
      </c>
      <c r="S14" s="57">
        <v>139.32599999999999</v>
      </c>
      <c r="T14" s="57">
        <v>146.005</v>
      </c>
      <c r="U14" s="57">
        <v>139.58000000000001</v>
      </c>
      <c r="V14" s="57">
        <v>141.583</v>
      </c>
      <c r="W14" s="57">
        <v>31.472000000000001</v>
      </c>
      <c r="X14" s="57">
        <v>71.92</v>
      </c>
      <c r="Y14" s="57">
        <v>134.53399999999999</v>
      </c>
      <c r="Z14" s="58"/>
      <c r="AA14" s="59">
        <f t="shared" si="0"/>
        <v>1049.4969999999998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39.610999999999997</v>
      </c>
      <c r="O16" s="62">
        <f t="shared" si="1"/>
        <v>98.613</v>
      </c>
      <c r="P16" s="62">
        <f t="shared" si="1"/>
        <v>222.905</v>
      </c>
      <c r="Q16" s="62">
        <f t="shared" si="1"/>
        <v>337.43299999999999</v>
      </c>
      <c r="R16" s="62">
        <f t="shared" si="1"/>
        <v>325.17600000000004</v>
      </c>
      <c r="S16" s="62">
        <f t="shared" si="1"/>
        <v>139.32599999999999</v>
      </c>
      <c r="T16" s="62">
        <f t="shared" si="1"/>
        <v>146.005</v>
      </c>
      <c r="U16" s="62">
        <f t="shared" si="1"/>
        <v>139.58000000000001</v>
      </c>
      <c r="V16" s="62">
        <f t="shared" si="1"/>
        <v>168.26400000000001</v>
      </c>
      <c r="W16" s="62">
        <f t="shared" si="1"/>
        <v>31.472000000000001</v>
      </c>
      <c r="X16" s="62">
        <f t="shared" si="1"/>
        <v>71.92</v>
      </c>
      <c r="Y16" s="62">
        <f t="shared" si="1"/>
        <v>134.53399999999999</v>
      </c>
      <c r="Z16" s="63" t="str">
        <f t="shared" si="1"/>
        <v/>
      </c>
      <c r="AA16" s="64">
        <f>SUM(AA10:AA15)</f>
        <v>1854.8389999999999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2.1920000000000002</v>
      </c>
      <c r="O20" s="77">
        <v>2.1539999999999999</v>
      </c>
      <c r="P20" s="77">
        <v>2.0489999999999999</v>
      </c>
      <c r="Q20" s="77"/>
      <c r="R20" s="77">
        <v>9.9289999999999985</v>
      </c>
      <c r="S20" s="77">
        <v>9.657</v>
      </c>
      <c r="T20" s="77">
        <v>9.6440000000000001</v>
      </c>
      <c r="U20" s="77">
        <v>9.6379999999999999</v>
      </c>
      <c r="V20" s="77">
        <v>9.76</v>
      </c>
      <c r="W20" s="77">
        <v>9.4960000000000004</v>
      </c>
      <c r="X20" s="77">
        <v>9.5299999999999994</v>
      </c>
      <c r="Y20" s="77">
        <v>9.3889999999999993</v>
      </c>
      <c r="Z20" s="78"/>
      <c r="AA20" s="79">
        <f t="shared" si="2"/>
        <v>83.437999999999988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>
        <v>0.626</v>
      </c>
      <c r="T21" s="81"/>
      <c r="U21" s="81"/>
      <c r="V21" s="81"/>
      <c r="W21" s="81"/>
      <c r="X21" s="81"/>
      <c r="Y21" s="81"/>
      <c r="Z21" s="78"/>
      <c r="AA21" s="79">
        <f t="shared" si="2"/>
        <v>0.626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2.1920000000000002</v>
      </c>
      <c r="O25" s="88">
        <f t="shared" si="3"/>
        <v>2.1539999999999999</v>
      </c>
      <c r="P25" s="88">
        <f t="shared" si="3"/>
        <v>2.0489999999999999</v>
      </c>
      <c r="Q25" s="88">
        <f t="shared" si="3"/>
        <v>0</v>
      </c>
      <c r="R25" s="88">
        <f t="shared" si="3"/>
        <v>9.9289999999999985</v>
      </c>
      <c r="S25" s="88">
        <f t="shared" si="3"/>
        <v>10.282999999999999</v>
      </c>
      <c r="T25" s="88">
        <f t="shared" si="3"/>
        <v>9.6440000000000001</v>
      </c>
      <c r="U25" s="88">
        <f t="shared" si="3"/>
        <v>9.6379999999999999</v>
      </c>
      <c r="V25" s="88">
        <f t="shared" si="3"/>
        <v>9.76</v>
      </c>
      <c r="W25" s="88">
        <f t="shared" si="3"/>
        <v>9.4960000000000004</v>
      </c>
      <c r="X25" s="88">
        <f t="shared" si="3"/>
        <v>9.5299999999999994</v>
      </c>
      <c r="Y25" s="88">
        <f t="shared" si="3"/>
        <v>9.3889999999999993</v>
      </c>
      <c r="Z25" s="89" t="str">
        <f t="shared" si="3"/>
        <v/>
      </c>
      <c r="AA25" s="90">
        <f>SUM(AA19:AA24)</f>
        <v>84.063999999999993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41.802999999999997</v>
      </c>
      <c r="O29" s="77">
        <v>100.767</v>
      </c>
      <c r="P29" s="77">
        <v>224.95400000000001</v>
      </c>
      <c r="Q29" s="77">
        <v>337.43299999999999</v>
      </c>
      <c r="R29" s="77">
        <v>335.10500000000002</v>
      </c>
      <c r="S29" s="77">
        <v>149.60900000000001</v>
      </c>
      <c r="T29" s="77">
        <v>155.649</v>
      </c>
      <c r="U29" s="77">
        <v>149.21799999999999</v>
      </c>
      <c r="V29" s="77">
        <v>178.024</v>
      </c>
      <c r="W29" s="77">
        <v>40.968000000000004</v>
      </c>
      <c r="X29" s="77">
        <v>81.45</v>
      </c>
      <c r="Y29" s="77">
        <v>143.923</v>
      </c>
      <c r="Z29" s="78"/>
      <c r="AA29" s="79">
        <f>SUM(B29:Z29)</f>
        <v>1938.903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41.802999999999997</v>
      </c>
      <c r="O31" s="62">
        <f t="shared" si="4"/>
        <v>100.767</v>
      </c>
      <c r="P31" s="62">
        <f t="shared" si="4"/>
        <v>224.95400000000001</v>
      </c>
      <c r="Q31" s="62">
        <f t="shared" si="4"/>
        <v>337.43299999999999</v>
      </c>
      <c r="R31" s="62">
        <f t="shared" si="4"/>
        <v>335.10500000000002</v>
      </c>
      <c r="S31" s="62">
        <f t="shared" si="4"/>
        <v>149.60900000000001</v>
      </c>
      <c r="T31" s="62">
        <f t="shared" si="4"/>
        <v>155.649</v>
      </c>
      <c r="U31" s="62">
        <f t="shared" si="4"/>
        <v>149.21799999999999</v>
      </c>
      <c r="V31" s="62">
        <f t="shared" si="4"/>
        <v>178.024</v>
      </c>
      <c r="W31" s="62">
        <f t="shared" si="4"/>
        <v>40.968000000000004</v>
      </c>
      <c r="X31" s="62">
        <f t="shared" si="4"/>
        <v>81.45</v>
      </c>
      <c r="Y31" s="62">
        <f t="shared" si="4"/>
        <v>143.923</v>
      </c>
      <c r="Z31" s="63" t="str">
        <f t="shared" si="4"/>
        <v/>
      </c>
      <c r="AA31" s="64">
        <f>SUM(AA28:AA30)</f>
        <v>1938.903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41.802999999999997</v>
      </c>
      <c r="O51" s="88">
        <f t="shared" si="10"/>
        <v>100.767</v>
      </c>
      <c r="P51" s="88">
        <f t="shared" si="10"/>
        <v>224.95400000000001</v>
      </c>
      <c r="Q51" s="88">
        <f t="shared" si="10"/>
        <v>337.43299999999999</v>
      </c>
      <c r="R51" s="88">
        <f t="shared" si="10"/>
        <v>335.10500000000002</v>
      </c>
      <c r="S51" s="88">
        <f t="shared" si="10"/>
        <v>149.60899999999998</v>
      </c>
      <c r="T51" s="88">
        <f t="shared" si="10"/>
        <v>155.649</v>
      </c>
      <c r="U51" s="88">
        <f t="shared" si="10"/>
        <v>149.21800000000002</v>
      </c>
      <c r="V51" s="88">
        <f t="shared" si="10"/>
        <v>178.024</v>
      </c>
      <c r="W51" s="88">
        <f t="shared" si="10"/>
        <v>40.968000000000004</v>
      </c>
      <c r="X51" s="88">
        <f t="shared" si="10"/>
        <v>81.45</v>
      </c>
      <c r="Y51" s="88">
        <f t="shared" si="10"/>
        <v>143.923</v>
      </c>
      <c r="Z51" s="89" t="str">
        <f t="shared" si="10"/>
        <v/>
      </c>
      <c r="AA51" s="105">
        <f>SUM(B51:Z51)</f>
        <v>1938.903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44886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41.811999999999998</v>
      </c>
      <c r="O4" s="18">
        <v>100.79299999999999</v>
      </c>
      <c r="P4" s="18">
        <v>224.94700000000003</v>
      </c>
      <c r="Q4" s="18">
        <v>337.43299999999994</v>
      </c>
      <c r="R4" s="18">
        <v>335.14499999999998</v>
      </c>
      <c r="S4" s="18">
        <v>149.63400000000001</v>
      </c>
      <c r="T4" s="18">
        <v>155.69099999999997</v>
      </c>
      <c r="U4" s="18">
        <v>149.18799999999999</v>
      </c>
      <c r="V4" s="18">
        <v>178.024</v>
      </c>
      <c r="W4" s="18">
        <v>40.968000000000004</v>
      </c>
      <c r="X4" s="18">
        <v>81.45</v>
      </c>
      <c r="Y4" s="18">
        <v>143.96200000000002</v>
      </c>
      <c r="Z4" s="19"/>
      <c r="AA4" s="20">
        <f>SUM(B4:Z4)</f>
        <v>1939.047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212.95</v>
      </c>
      <c r="O7" s="28">
        <v>213</v>
      </c>
      <c r="P7" s="28">
        <v>233.36</v>
      </c>
      <c r="Q7" s="28">
        <v>150</v>
      </c>
      <c r="R7" s="28">
        <v>288.10000000000002</v>
      </c>
      <c r="S7" s="28">
        <v>283.5</v>
      </c>
      <c r="T7" s="28">
        <v>280</v>
      </c>
      <c r="U7" s="28">
        <v>252.7</v>
      </c>
      <c r="V7" s="28">
        <v>260.45</v>
      </c>
      <c r="W7" s="28">
        <v>185.48</v>
      </c>
      <c r="X7" s="28">
        <v>183.06</v>
      </c>
      <c r="Y7" s="28">
        <v>190.5</v>
      </c>
      <c r="Z7" s="29"/>
      <c r="AA7" s="30">
        <f>IF(SUM(B7:Z7)&lt;&gt;0,AVERAGEIF(B7:Z7,"&lt;&gt;"""),"")</f>
        <v>227.75833333333333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17.63</v>
      </c>
      <c r="R12" s="52"/>
      <c r="S12" s="52">
        <v>55</v>
      </c>
      <c r="T12" s="52">
        <v>55</v>
      </c>
      <c r="U12" s="52">
        <v>28.34</v>
      </c>
      <c r="V12" s="52">
        <v>34.244</v>
      </c>
      <c r="W12" s="52">
        <v>26.898</v>
      </c>
      <c r="X12" s="52"/>
      <c r="Y12" s="52"/>
      <c r="Z12" s="53"/>
      <c r="AA12" s="54">
        <f t="shared" si="0"/>
        <v>217.11199999999999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>
        <v>1.976</v>
      </c>
      <c r="R14" s="57"/>
      <c r="S14" s="57"/>
      <c r="T14" s="57"/>
      <c r="U14" s="57"/>
      <c r="V14" s="57"/>
      <c r="W14" s="57"/>
      <c r="X14" s="57">
        <v>3.4119999999999999</v>
      </c>
      <c r="Y14" s="57"/>
      <c r="Z14" s="58"/>
      <c r="AA14" s="59">
        <f t="shared" si="0"/>
        <v>5.3879999999999999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19.605999999999998</v>
      </c>
      <c r="R16" s="62">
        <f t="shared" si="1"/>
        <v>0</v>
      </c>
      <c r="S16" s="62">
        <f t="shared" si="1"/>
        <v>55</v>
      </c>
      <c r="T16" s="62">
        <f t="shared" si="1"/>
        <v>55</v>
      </c>
      <c r="U16" s="62">
        <f t="shared" si="1"/>
        <v>28.34</v>
      </c>
      <c r="V16" s="62">
        <f t="shared" si="1"/>
        <v>34.244</v>
      </c>
      <c r="W16" s="62">
        <f t="shared" si="1"/>
        <v>26.898</v>
      </c>
      <c r="X16" s="62">
        <f t="shared" si="1"/>
        <v>3.4119999999999999</v>
      </c>
      <c r="Y16" s="62">
        <f t="shared" si="1"/>
        <v>0</v>
      </c>
      <c r="Z16" s="63" t="str">
        <f t="shared" si="1"/>
        <v/>
      </c>
      <c r="AA16" s="64">
        <f>SUM(AA10:AA15)</f>
        <v>222.5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5.492</v>
      </c>
      <c r="O20" s="77">
        <v>5.5460000000000003</v>
      </c>
      <c r="P20" s="77">
        <v>16.824999999999999</v>
      </c>
      <c r="Q20" s="77">
        <v>28.392000000000003</v>
      </c>
      <c r="R20" s="77">
        <v>5.7580000000000009</v>
      </c>
      <c r="S20" s="77">
        <v>4.1959999999999997</v>
      </c>
      <c r="T20" s="77">
        <v>4.1829999999999998</v>
      </c>
      <c r="U20" s="77">
        <v>4.1049999999999995</v>
      </c>
      <c r="V20" s="77">
        <v>4.0590000000000002</v>
      </c>
      <c r="W20" s="77">
        <v>4.0519999999999996</v>
      </c>
      <c r="X20" s="77">
        <v>4.08</v>
      </c>
      <c r="Y20" s="77">
        <v>9.9350000000000005</v>
      </c>
      <c r="Z20" s="78"/>
      <c r="AA20" s="79">
        <f t="shared" si="2"/>
        <v>96.623000000000005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15.62</v>
      </c>
      <c r="O21" s="81">
        <v>14.647</v>
      </c>
      <c r="P21" s="81">
        <v>19.622000000000003</v>
      </c>
      <c r="Q21" s="81">
        <v>25.235000000000003</v>
      </c>
      <c r="R21" s="81">
        <v>13.987</v>
      </c>
      <c r="S21" s="81">
        <v>10.138</v>
      </c>
      <c r="T21" s="81">
        <v>14.207999999999998</v>
      </c>
      <c r="U21" s="81">
        <v>18.942999999999998</v>
      </c>
      <c r="V21" s="81">
        <v>13.120999999999999</v>
      </c>
      <c r="W21" s="81">
        <v>10.017999999999999</v>
      </c>
      <c r="X21" s="81">
        <v>10.058</v>
      </c>
      <c r="Y21" s="81">
        <v>10.927</v>
      </c>
      <c r="Z21" s="78"/>
      <c r="AA21" s="79">
        <f t="shared" si="2"/>
        <v>176.524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21.111999999999998</v>
      </c>
      <c r="O25" s="88">
        <f t="shared" si="3"/>
        <v>20.193000000000001</v>
      </c>
      <c r="P25" s="88">
        <f t="shared" si="3"/>
        <v>36.447000000000003</v>
      </c>
      <c r="Q25" s="88">
        <f t="shared" si="3"/>
        <v>53.62700000000001</v>
      </c>
      <c r="R25" s="88">
        <f t="shared" si="3"/>
        <v>19.745000000000001</v>
      </c>
      <c r="S25" s="88">
        <f t="shared" si="3"/>
        <v>14.334</v>
      </c>
      <c r="T25" s="88">
        <f t="shared" si="3"/>
        <v>18.390999999999998</v>
      </c>
      <c r="U25" s="88">
        <f t="shared" si="3"/>
        <v>23.047999999999998</v>
      </c>
      <c r="V25" s="88">
        <f t="shared" si="3"/>
        <v>17.18</v>
      </c>
      <c r="W25" s="88">
        <f t="shared" si="3"/>
        <v>14.069999999999999</v>
      </c>
      <c r="X25" s="88">
        <f t="shared" si="3"/>
        <v>14.138</v>
      </c>
      <c r="Y25" s="88">
        <f t="shared" si="3"/>
        <v>20.862000000000002</v>
      </c>
      <c r="Z25" s="89">
        <f t="shared" si="3"/>
        <v>0</v>
      </c>
      <c r="AA25" s="90">
        <f t="shared" si="3"/>
        <v>273.14699999999999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21.111999999999998</v>
      </c>
      <c r="O29" s="77">
        <v>20.193000000000001</v>
      </c>
      <c r="P29" s="77">
        <v>36.447000000000003</v>
      </c>
      <c r="Q29" s="77">
        <v>73.233000000000004</v>
      </c>
      <c r="R29" s="77">
        <v>19.745000000000001</v>
      </c>
      <c r="S29" s="77">
        <v>69.334000000000003</v>
      </c>
      <c r="T29" s="77">
        <v>73.391000000000005</v>
      </c>
      <c r="U29" s="77">
        <v>51.387999999999998</v>
      </c>
      <c r="V29" s="77">
        <v>51.423999999999999</v>
      </c>
      <c r="W29" s="77">
        <v>40.968000000000004</v>
      </c>
      <c r="X29" s="77">
        <v>17.55</v>
      </c>
      <c r="Y29" s="77">
        <v>20.861999999999998</v>
      </c>
      <c r="Z29" s="78"/>
      <c r="AA29" s="79">
        <f>SUM(B29:Z29)</f>
        <v>495.64700000000005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21.111999999999998</v>
      </c>
      <c r="O31" s="62">
        <f t="shared" si="4"/>
        <v>20.193000000000001</v>
      </c>
      <c r="P31" s="62">
        <f t="shared" si="4"/>
        <v>36.447000000000003</v>
      </c>
      <c r="Q31" s="62">
        <f t="shared" si="4"/>
        <v>73.233000000000004</v>
      </c>
      <c r="R31" s="62">
        <f t="shared" si="4"/>
        <v>19.745000000000001</v>
      </c>
      <c r="S31" s="62">
        <f t="shared" si="4"/>
        <v>69.334000000000003</v>
      </c>
      <c r="T31" s="62">
        <f t="shared" si="4"/>
        <v>73.391000000000005</v>
      </c>
      <c r="U31" s="62">
        <f t="shared" si="4"/>
        <v>51.387999999999998</v>
      </c>
      <c r="V31" s="62">
        <f t="shared" si="4"/>
        <v>51.423999999999999</v>
      </c>
      <c r="W31" s="62">
        <f t="shared" si="4"/>
        <v>40.968000000000004</v>
      </c>
      <c r="X31" s="62">
        <f t="shared" si="4"/>
        <v>17.55</v>
      </c>
      <c r="Y31" s="62">
        <f t="shared" si="4"/>
        <v>20.861999999999998</v>
      </c>
      <c r="Z31" s="63">
        <f t="shared" si="4"/>
        <v>0</v>
      </c>
      <c r="AA31" s="64">
        <f t="shared" si="4"/>
        <v>495.64700000000005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20.7</v>
      </c>
      <c r="O38" s="99">
        <v>80.599999999999994</v>
      </c>
      <c r="P38" s="99">
        <v>188.5</v>
      </c>
      <c r="Q38" s="99">
        <v>264.2</v>
      </c>
      <c r="R38" s="99">
        <v>315.39999999999998</v>
      </c>
      <c r="S38" s="99">
        <v>80.3</v>
      </c>
      <c r="T38" s="99">
        <v>82.3</v>
      </c>
      <c r="U38" s="99">
        <v>97.8</v>
      </c>
      <c r="V38" s="99">
        <v>126.6</v>
      </c>
      <c r="W38" s="99"/>
      <c r="X38" s="99">
        <v>63.9</v>
      </c>
      <c r="Y38" s="99">
        <v>123.1</v>
      </c>
      <c r="Z38" s="100"/>
      <c r="AA38" s="79">
        <f t="shared" si="5"/>
        <v>1443.3999999999999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20.7</v>
      </c>
      <c r="O39" s="88">
        <f t="shared" si="6"/>
        <v>80.599999999999994</v>
      </c>
      <c r="P39" s="88">
        <f t="shared" si="6"/>
        <v>188.5</v>
      </c>
      <c r="Q39" s="88">
        <f t="shared" si="6"/>
        <v>264.2</v>
      </c>
      <c r="R39" s="88">
        <f t="shared" si="6"/>
        <v>315.39999999999998</v>
      </c>
      <c r="S39" s="88">
        <f t="shared" si="6"/>
        <v>80.3</v>
      </c>
      <c r="T39" s="88">
        <f t="shared" si="6"/>
        <v>82.3</v>
      </c>
      <c r="U39" s="88">
        <f t="shared" si="6"/>
        <v>97.8</v>
      </c>
      <c r="V39" s="88">
        <f t="shared" si="6"/>
        <v>126.6</v>
      </c>
      <c r="W39" s="88">
        <f t="shared" si="6"/>
        <v>0</v>
      </c>
      <c r="X39" s="88">
        <f t="shared" si="6"/>
        <v>63.9</v>
      </c>
      <c r="Y39" s="88">
        <f t="shared" si="6"/>
        <v>123.1</v>
      </c>
      <c r="Z39" s="89">
        <f t="shared" si="6"/>
        <v>0</v>
      </c>
      <c r="AA39" s="90">
        <f t="shared" si="5"/>
        <v>1443.3999999999999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20.7</v>
      </c>
      <c r="O46" s="99">
        <v>80.599999999999994</v>
      </c>
      <c r="P46" s="99">
        <v>188.5</v>
      </c>
      <c r="Q46" s="99">
        <v>264.2</v>
      </c>
      <c r="R46" s="99">
        <v>315.39999999999998</v>
      </c>
      <c r="S46" s="99">
        <v>80.3</v>
      </c>
      <c r="T46" s="99">
        <v>82.3</v>
      </c>
      <c r="U46" s="99">
        <v>97.8</v>
      </c>
      <c r="V46" s="99">
        <v>126.6</v>
      </c>
      <c r="W46" s="99"/>
      <c r="X46" s="99">
        <v>63.9</v>
      </c>
      <c r="Y46" s="99">
        <v>123.1</v>
      </c>
      <c r="Z46" s="100"/>
      <c r="AA46" s="79">
        <f t="shared" si="7"/>
        <v>1443.3999999999999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20.7</v>
      </c>
      <c r="O48" s="88">
        <f t="shared" si="8"/>
        <v>80.599999999999994</v>
      </c>
      <c r="P48" s="88">
        <f t="shared" si="8"/>
        <v>188.5</v>
      </c>
      <c r="Q48" s="88">
        <f t="shared" si="8"/>
        <v>264.2</v>
      </c>
      <c r="R48" s="88">
        <f t="shared" si="8"/>
        <v>315.39999999999998</v>
      </c>
      <c r="S48" s="88">
        <f t="shared" si="8"/>
        <v>80.3</v>
      </c>
      <c r="T48" s="88">
        <f t="shared" si="8"/>
        <v>82.3</v>
      </c>
      <c r="U48" s="88">
        <f t="shared" si="8"/>
        <v>97.8</v>
      </c>
      <c r="V48" s="88">
        <f t="shared" si="8"/>
        <v>126.6</v>
      </c>
      <c r="W48" s="88">
        <f t="shared" si="8"/>
        <v>0</v>
      </c>
      <c r="X48" s="88">
        <f t="shared" si="8"/>
        <v>63.9</v>
      </c>
      <c r="Y48" s="88">
        <f t="shared" si="8"/>
        <v>123.1</v>
      </c>
      <c r="Z48" s="89">
        <f t="shared" si="8"/>
        <v>0</v>
      </c>
      <c r="AA48" s="90">
        <f t="shared" si="7"/>
        <v>1443.3999999999999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41.811999999999998</v>
      </c>
      <c r="O51" s="88">
        <f t="shared" si="10"/>
        <v>100.79299999999999</v>
      </c>
      <c r="P51" s="88">
        <f t="shared" si="10"/>
        <v>224.947</v>
      </c>
      <c r="Q51" s="88">
        <f t="shared" si="10"/>
        <v>337.43299999999999</v>
      </c>
      <c r="R51" s="88">
        <f t="shared" si="10"/>
        <v>335.14499999999998</v>
      </c>
      <c r="S51" s="88">
        <f t="shared" si="10"/>
        <v>149.63400000000001</v>
      </c>
      <c r="T51" s="88">
        <f t="shared" si="10"/>
        <v>155.69099999999997</v>
      </c>
      <c r="U51" s="88">
        <f t="shared" si="10"/>
        <v>149.18799999999999</v>
      </c>
      <c r="V51" s="88">
        <f t="shared" si="10"/>
        <v>178.024</v>
      </c>
      <c r="W51" s="88">
        <f t="shared" si="10"/>
        <v>40.967999999999996</v>
      </c>
      <c r="X51" s="88">
        <f t="shared" si="10"/>
        <v>81.45</v>
      </c>
      <c r="Y51" s="88">
        <f t="shared" si="10"/>
        <v>143.96199999999999</v>
      </c>
      <c r="Z51" s="89">
        <f t="shared" si="10"/>
        <v>0</v>
      </c>
      <c r="AA51" s="105">
        <f>SUM(B51:Z51)</f>
        <v>1939.047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44886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20.7</v>
      </c>
      <c r="O4" s="18">
        <v>80.599999999999994</v>
      </c>
      <c r="P4" s="18">
        <v>188.5</v>
      </c>
      <c r="Q4" s="18">
        <v>264.2</v>
      </c>
      <c r="R4" s="18">
        <v>315.39999999999998</v>
      </c>
      <c r="S4" s="18">
        <v>80.3</v>
      </c>
      <c r="T4" s="18">
        <v>82.3</v>
      </c>
      <c r="U4" s="18">
        <v>97.8</v>
      </c>
      <c r="V4" s="18">
        <v>126.6</v>
      </c>
      <c r="W4" s="18"/>
      <c r="X4" s="18">
        <v>63.9</v>
      </c>
      <c r="Y4" s="18">
        <v>123.1</v>
      </c>
      <c r="Z4" s="19"/>
      <c r="AA4" s="112">
        <f>SUM(B4:Z4)</f>
        <v>1443.3999999999999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212.95</v>
      </c>
      <c r="O7" s="118">
        <v>213</v>
      </c>
      <c r="P7" s="118">
        <v>233.36</v>
      </c>
      <c r="Q7" s="118">
        <v>150</v>
      </c>
      <c r="R7" s="118">
        <v>288.10000000000002</v>
      </c>
      <c r="S7" s="118">
        <v>283.5</v>
      </c>
      <c r="T7" s="118">
        <v>280</v>
      </c>
      <c r="U7" s="118">
        <v>252.7</v>
      </c>
      <c r="V7" s="118">
        <v>260.45</v>
      </c>
      <c r="W7" s="118">
        <v>185.48</v>
      </c>
      <c r="X7" s="118">
        <v>183.06</v>
      </c>
      <c r="Y7" s="118">
        <v>190.5</v>
      </c>
      <c r="Z7" s="119"/>
      <c r="AA7" s="120">
        <f>IF(SUM(B7:Z7)&lt;&gt;0,AVERAGEIF(B7:Z7,"&lt;&gt;"""),"")</f>
        <v>227.75833333333333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20.7</v>
      </c>
      <c r="O23" s="134">
        <v>80.599999999999994</v>
      </c>
      <c r="P23" s="134">
        <v>188.5</v>
      </c>
      <c r="Q23" s="134">
        <v>264.2</v>
      </c>
      <c r="R23" s="134">
        <v>315.39999999999998</v>
      </c>
      <c r="S23" s="134">
        <v>80.3</v>
      </c>
      <c r="T23" s="134">
        <v>82.3</v>
      </c>
      <c r="U23" s="134">
        <v>97.8</v>
      </c>
      <c r="V23" s="134">
        <v>126.6</v>
      </c>
      <c r="W23" s="134"/>
      <c r="X23" s="134">
        <v>63.9</v>
      </c>
      <c r="Y23" s="134">
        <v>123.1</v>
      </c>
      <c r="Z23" s="132"/>
      <c r="AA23" s="133">
        <f t="shared" si="2"/>
        <v>1443.3999999999999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20.7</v>
      </c>
      <c r="O24" s="136">
        <f t="shared" si="3"/>
        <v>80.599999999999994</v>
      </c>
      <c r="P24" s="136">
        <f t="shared" si="3"/>
        <v>188.5</v>
      </c>
      <c r="Q24" s="136">
        <f t="shared" si="3"/>
        <v>264.2</v>
      </c>
      <c r="R24" s="136">
        <f t="shared" si="3"/>
        <v>315.39999999999998</v>
      </c>
      <c r="S24" s="136">
        <f t="shared" si="3"/>
        <v>80.3</v>
      </c>
      <c r="T24" s="136">
        <f t="shared" si="3"/>
        <v>82.3</v>
      </c>
      <c r="U24" s="136">
        <f t="shared" si="3"/>
        <v>97.8</v>
      </c>
      <c r="V24" s="136">
        <f t="shared" si="3"/>
        <v>126.6</v>
      </c>
      <c r="W24" s="136">
        <f t="shared" si="3"/>
        <v>0</v>
      </c>
      <c r="X24" s="136">
        <f t="shared" si="3"/>
        <v>63.9</v>
      </c>
      <c r="Y24" s="136">
        <f t="shared" si="3"/>
        <v>123.1</v>
      </c>
      <c r="Z24" s="137" t="str">
        <f t="shared" si="3"/>
        <v/>
      </c>
      <c r="AA24" s="90">
        <f t="shared" si="2"/>
        <v>1443.3999999999999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2022-11-21T09:30:57Z</dcterms:created>
  <dcterms:modified xsi:type="dcterms:W3CDTF">2022-11-21T09:30:58Z</dcterms:modified>
</cp:coreProperties>
</file>