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<sst xmlns="http://schemas.openxmlformats.org/spreadsheetml/2006/main" count="117" uniqueCount="53">
  <si>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20/11/2022 11:22:29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</si>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</sst>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</c:v>
                </c:pt>
                <c:pt idx="13">
                  <c:v>14.167</c:v>
                </c:pt>
                <c:pt idx="14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3.3</c:v>
                </c:pt>
                <c:pt idx="13">
                  <c:v>25.8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26.876000000000001</c:v>
                </c:pt>
                <c:pt idx="13">
                  <c:v>28.754999999999999</c:v>
                </c:pt>
                <c:pt idx="14">
                  <c:v>28.573</c:v>
                </c:pt>
                <c:pt idx="15">
                  <c:v>17.361000000000001</c:v>
                </c:pt>
                <c:pt idx="16">
                  <c:v>13.919</c:v>
                </c:pt>
                <c:pt idx="17">
                  <c:v>11.398</c:v>
                </c:pt>
                <c:pt idx="18">
                  <c:v>40.925999999999995</c:v>
                </c:pt>
                <c:pt idx="19">
                  <c:v>32.945</c:v>
                </c:pt>
                <c:pt idx="20">
                  <c:v>31.149000000000001</c:v>
                </c:pt>
                <c:pt idx="21">
                  <c:v>25.56</c:v>
                </c:pt>
                <c:pt idx="22">
                  <c:v>18.091000000000001</c:v>
                </c:pt>
                <c:pt idx="23">
                  <c:v>21.981000000000002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91.051000000000002</c:v>
                </c:pt>
                <c:pt idx="18">
                  <c:v>90.07</c:v>
                </c:pt>
                <c:pt idx="19">
                  <c:v>146.22199999999998</c:v>
                </c:pt>
                <c:pt idx="20">
                  <c:v>119.128</c:v>
                </c:pt>
                <c:pt idx="21">
                  <c:v>40.531999999999996</c:v>
                </c:pt>
                <c:pt idx="22">
                  <c:v>42</c:v>
                </c:pt>
                <c:pt idx="23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779448"/>
        <c:axId val="333779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82.995000000000005</c:v>
                </c:pt>
                <c:pt idx="13">
                  <c:v>71.589000000000013</c:v>
                </c:pt>
                <c:pt idx="14">
                  <c:v>81.926999999999992</c:v>
                </c:pt>
                <c:pt idx="15">
                  <c:v>111.899</c:v>
                </c:pt>
                <c:pt idx="16">
                  <c:v>22.329000000000001</c:v>
                </c:pt>
                <c:pt idx="17">
                  <c:v>19.286000000000001</c:v>
                </c:pt>
                <c:pt idx="18">
                  <c:v>143.67200000000003</c:v>
                </c:pt>
                <c:pt idx="19">
                  <c:v>193.32699999999997</c:v>
                </c:pt>
                <c:pt idx="20">
                  <c:v>163.36199999999999</c:v>
                </c:pt>
                <c:pt idx="21">
                  <c:v>79.260999999999996</c:v>
                </c:pt>
                <c:pt idx="22">
                  <c:v>64.23</c:v>
                </c:pt>
                <c:pt idx="23">
                  <c:v>69.583000000000013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79448"/>
        <c:axId val="333779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207.05</c:v>
                </c:pt>
                <c:pt idx="13">
                  <c:v>195.85</c:v>
                </c:pt>
                <c:pt idx="14">
                  <c:v>196</c:v>
                </c:pt>
                <c:pt idx="15">
                  <c:v>200</c:v>
                </c:pt>
                <c:pt idx="16">
                  <c:v>111.16</c:v>
                </c:pt>
                <c:pt idx="17">
                  <c:v>117.37</c:v>
                </c:pt>
                <c:pt idx="18">
                  <c:v>238.27</c:v>
                </c:pt>
                <c:pt idx="19">
                  <c:v>207.94</c:v>
                </c:pt>
                <c:pt idx="20">
                  <c:v>191.1</c:v>
                </c:pt>
                <c:pt idx="21">
                  <c:v>199</c:v>
                </c:pt>
                <c:pt idx="22">
                  <c:v>200.08</c:v>
                </c:pt>
                <c:pt idx="23">
                  <c:v>148.33000000000001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752920"/>
        <c:axId val="333780232"/>
      </c:lineChart>
      <c:catAx>
        <c:axId val="33377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779840"/>
        <c:crosses val="autoZero"/>
        <c:auto val="1"/>
        <c:lblAlgn val="ctr"/>
        <c:lblOffset val="100"/>
        <c:noMultiLvlLbl val="0"/>
      </c:catAx>
      <c:valAx>
        <c:axId val="33377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779448"/>
        <c:crosses val="autoZero"/>
        <c:crossBetween val="between"/>
      </c:valAx>
      <c:valAx>
        <c:axId val="333780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1752920"/>
        <c:crosses val="max"/>
        <c:crossBetween val="between"/>
      </c:valAx>
      <c:catAx>
        <c:axId val="91752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780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83.04</v>
      </c>
      <c r="O4" s="18">
        <v>71.614999999999995</v>
      </c>
      <c r="P4" s="18">
        <v>81.939000000000007</v>
      </c>
      <c r="Q4" s="18">
        <v>111.941</v>
      </c>
      <c r="R4" s="18">
        <v>22.328999999999997</v>
      </c>
      <c r="S4" s="18">
        <v>19.286000000000001</v>
      </c>
      <c r="T4" s="18">
        <v>143.67199999999997</v>
      </c>
      <c r="U4" s="18">
        <v>193.33699999999999</v>
      </c>
      <c r="V4" s="18">
        <v>163.31800000000004</v>
      </c>
      <c r="W4" s="18">
        <v>79.224999999999994</v>
      </c>
      <c r="X4" s="18">
        <v>64.198999999999998</v>
      </c>
      <c r="Y4" s="18">
        <v>69.573999999999984</v>
      </c>
      <c r="Z4" s="19"/>
      <c r="AA4" s="20">
        <f>SUM(B4:Z4)</f>
        <v>1103.4749999999999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207.05</v>
      </c>
      <c r="O7" s="28">
        <v>195.85</v>
      </c>
      <c r="P7" s="28">
        <v>196</v>
      </c>
      <c r="Q7" s="28">
        <v>200</v>
      </c>
      <c r="R7" s="28">
        <v>111.16</v>
      </c>
      <c r="S7" s="28">
        <v>117.37</v>
      </c>
      <c r="T7" s="28">
        <v>238.27</v>
      </c>
      <c r="U7" s="28">
        <v>207.94</v>
      </c>
      <c r="V7" s="28">
        <v>191.1</v>
      </c>
      <c r="W7" s="28">
        <v>199</v>
      </c>
      <c r="X7" s="28">
        <v>200.08</v>
      </c>
      <c r="Y7" s="28">
        <v>148.33000000000001</v>
      </c>
      <c r="Z7" s="29"/>
      <c r="AA7" s="30">
        <f>IF(SUM(B7:Z7)&lt;&gt;0,AVERAGEIF(B7:Z7,"&lt;&gt;"""),"")</f>
        <v>184.3458333333333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14.167</v>
      </c>
      <c r="P12" s="52">
        <v>50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114.167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91.051000000000002</v>
      </c>
      <c r="R13" s="52"/>
      <c r="S13" s="52"/>
      <c r="T13" s="52">
        <v>90.07</v>
      </c>
      <c r="U13" s="52">
        <v>146.22199999999998</v>
      </c>
      <c r="V13" s="52">
        <v>119.128</v>
      </c>
      <c r="W13" s="52">
        <v>40.531999999999996</v>
      </c>
      <c r="X13" s="52">
        <v>42</v>
      </c>
      <c r="Y13" s="52">
        <v>42</v>
      </c>
      <c r="Z13" s="53"/>
      <c r="AA13" s="54">
        <f t="shared" si="0"/>
        <v>571.00299999999993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26.876000000000001</v>
      </c>
      <c r="O14" s="57">
        <v>28.754999999999999</v>
      </c>
      <c r="P14" s="57">
        <v>28.573</v>
      </c>
      <c r="Q14" s="57">
        <v>17.361000000000001</v>
      </c>
      <c r="R14" s="57">
        <v>13.919</v>
      </c>
      <c r="S14" s="57">
        <v>11.398</v>
      </c>
      <c r="T14" s="57">
        <v>40.925999999999995</v>
      </c>
      <c r="U14" s="57">
        <v>32.945</v>
      </c>
      <c r="V14" s="57">
        <v>31.149000000000001</v>
      </c>
      <c r="W14" s="57">
        <v>25.56</v>
      </c>
      <c r="X14" s="57">
        <v>18.091000000000001</v>
      </c>
      <c r="Y14" s="57">
        <v>21.981000000000002</v>
      </c>
      <c r="Z14" s="58"/>
      <c r="AA14" s="59">
        <f t="shared" si="0"/>
        <v>297.53399999999999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76.876000000000005</v>
      </c>
      <c r="O16" s="62">
        <f t="shared" si="1"/>
        <v>42.921999999999997</v>
      </c>
      <c r="P16" s="62">
        <f t="shared" si="1"/>
        <v>78.573000000000008</v>
      </c>
      <c r="Q16" s="62">
        <f t="shared" si="1"/>
        <v>108.41200000000001</v>
      </c>
      <c r="R16" s="62">
        <f t="shared" si="1"/>
        <v>13.919</v>
      </c>
      <c r="S16" s="62">
        <f t="shared" si="1"/>
        <v>11.398</v>
      </c>
      <c r="T16" s="62">
        <f t="shared" si="1"/>
        <v>130.99599999999998</v>
      </c>
      <c r="U16" s="62">
        <f t="shared" si="1"/>
        <v>179.16699999999997</v>
      </c>
      <c r="V16" s="62">
        <f t="shared" si="1"/>
        <v>150.27699999999999</v>
      </c>
      <c r="W16" s="62">
        <f t="shared" si="1"/>
        <v>66.091999999999999</v>
      </c>
      <c r="X16" s="62">
        <f t="shared" si="1"/>
        <v>60.091000000000001</v>
      </c>
      <c r="Y16" s="62">
        <f t="shared" si="1"/>
        <v>63.981000000000002</v>
      </c>
      <c r="Z16" s="63" t="str">
        <f t="shared" si="1"/>
        <v/>
      </c>
      <c r="AA16" s="64">
        <f>SUM(AA10:AA15)</f>
        <v>982.70399999999995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0.874</v>
      </c>
      <c r="O20" s="77">
        <v>0.89300000000000002</v>
      </c>
      <c r="P20" s="77">
        <v>0.89900000000000002</v>
      </c>
      <c r="Q20" s="77">
        <v>0.90800000000000003</v>
      </c>
      <c r="R20" s="77">
        <v>8.0299999999999994</v>
      </c>
      <c r="S20" s="77">
        <v>6.508</v>
      </c>
      <c r="T20" s="77">
        <v>8.7609999999999992</v>
      </c>
      <c r="U20" s="77">
        <v>8.8930000000000007</v>
      </c>
      <c r="V20" s="77">
        <v>9.0339999999999989</v>
      </c>
      <c r="W20" s="77">
        <v>8.86</v>
      </c>
      <c r="X20" s="77">
        <v>0.91900000000000004</v>
      </c>
      <c r="Y20" s="77">
        <v>0.90900000000000003</v>
      </c>
      <c r="Z20" s="78"/>
      <c r="AA20" s="79">
        <f t="shared" si="2"/>
        <v>55.487999999999992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1.99</v>
      </c>
      <c r="O21" s="81">
        <v>2</v>
      </c>
      <c r="P21" s="81">
        <v>2.4670000000000001</v>
      </c>
      <c r="Q21" s="81">
        <v>2.621</v>
      </c>
      <c r="R21" s="81">
        <v>0.38</v>
      </c>
      <c r="S21" s="81">
        <v>1.38</v>
      </c>
      <c r="T21" s="81">
        <v>3.915</v>
      </c>
      <c r="U21" s="81">
        <v>5.2769999999999992</v>
      </c>
      <c r="V21" s="81">
        <v>4.0069999999999997</v>
      </c>
      <c r="W21" s="81">
        <v>4.2729999999999997</v>
      </c>
      <c r="X21" s="81">
        <v>3.1890000000000001</v>
      </c>
      <c r="Y21" s="81">
        <v>4.6840000000000002</v>
      </c>
      <c r="Z21" s="78"/>
      <c r="AA21" s="79">
        <f t="shared" si="2"/>
        <v>36.183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2.8639999999999999</v>
      </c>
      <c r="O25" s="88">
        <f t="shared" si="3"/>
        <v>2.8929999999999998</v>
      </c>
      <c r="P25" s="88">
        <f t="shared" si="3"/>
        <v>3.3660000000000001</v>
      </c>
      <c r="Q25" s="88">
        <f t="shared" si="3"/>
        <v>3.5289999999999999</v>
      </c>
      <c r="R25" s="88">
        <f t="shared" si="3"/>
        <v>8.41</v>
      </c>
      <c r="S25" s="88">
        <f t="shared" si="3"/>
        <v>7.8879999999999999</v>
      </c>
      <c r="T25" s="88">
        <f t="shared" si="3"/>
        <v>12.675999999999998</v>
      </c>
      <c r="U25" s="88">
        <f t="shared" si="3"/>
        <v>14.17</v>
      </c>
      <c r="V25" s="88">
        <f t="shared" si="3"/>
        <v>13.040999999999999</v>
      </c>
      <c r="W25" s="88">
        <f t="shared" si="3"/>
        <v>13.132999999999999</v>
      </c>
      <c r="X25" s="88">
        <f t="shared" si="3"/>
        <v>4.1080000000000005</v>
      </c>
      <c r="Y25" s="88">
        <f t="shared" si="3"/>
        <v>5.593</v>
      </c>
      <c r="Z25" s="89" t="str">
        <f t="shared" si="3"/>
        <v/>
      </c>
      <c r="AA25" s="90">
        <f>SUM(AA19:AA24)</f>
        <v>91.670999999999992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79.739999999999995</v>
      </c>
      <c r="O29" s="77">
        <v>45.814999999999998</v>
      </c>
      <c r="P29" s="77">
        <v>81.938999999999993</v>
      </c>
      <c r="Q29" s="77">
        <v>111.941</v>
      </c>
      <c r="R29" s="77">
        <v>22.329000000000001</v>
      </c>
      <c r="S29" s="77">
        <v>19.286000000000001</v>
      </c>
      <c r="T29" s="77">
        <v>143.672</v>
      </c>
      <c r="U29" s="77">
        <v>193.33699999999999</v>
      </c>
      <c r="V29" s="77">
        <v>163.31800000000001</v>
      </c>
      <c r="W29" s="77">
        <v>79.224999999999994</v>
      </c>
      <c r="X29" s="77">
        <v>64.198999999999998</v>
      </c>
      <c r="Y29" s="77">
        <v>69.573999999999998</v>
      </c>
      <c r="Z29" s="78"/>
      <c r="AA29" s="79">
        <f>SUM(B29:Z29)</f>
        <v>1074.375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79.739999999999995</v>
      </c>
      <c r="O31" s="62">
        <f t="shared" si="4"/>
        <v>45.814999999999998</v>
      </c>
      <c r="P31" s="62">
        <f t="shared" si="4"/>
        <v>81.938999999999993</v>
      </c>
      <c r="Q31" s="62">
        <f t="shared" si="4"/>
        <v>111.941</v>
      </c>
      <c r="R31" s="62">
        <f t="shared" si="4"/>
        <v>22.329000000000001</v>
      </c>
      <c r="S31" s="62">
        <f t="shared" si="4"/>
        <v>19.286000000000001</v>
      </c>
      <c r="T31" s="62">
        <f t="shared" si="4"/>
        <v>143.672</v>
      </c>
      <c r="U31" s="62">
        <f t="shared" si="4"/>
        <v>193.33699999999999</v>
      </c>
      <c r="V31" s="62">
        <f t="shared" si="4"/>
        <v>163.31800000000001</v>
      </c>
      <c r="W31" s="62">
        <f t="shared" si="4"/>
        <v>79.224999999999994</v>
      </c>
      <c r="X31" s="62">
        <f t="shared" si="4"/>
        <v>64.198999999999998</v>
      </c>
      <c r="Y31" s="62">
        <f t="shared" si="4"/>
        <v>69.573999999999998</v>
      </c>
      <c r="Z31" s="63" t="str">
        <f t="shared" si="4"/>
        <v/>
      </c>
      <c r="AA31" s="64">
        <f>SUM(AA28:AA30)</f>
        <v>1074.375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3.3</v>
      </c>
      <c r="O38" s="99">
        <v>25.8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3.3</v>
      </c>
      <c r="O39" s="88">
        <f t="shared" si="6"/>
        <v>25.8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3.3</v>
      </c>
      <c r="O46" s="99">
        <v>25.8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3.3</v>
      </c>
      <c r="O48" s="88">
        <f t="shared" si="8"/>
        <v>25.8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83.04</v>
      </c>
      <c r="O51" s="88">
        <f t="shared" si="10"/>
        <v>71.614999999999995</v>
      </c>
      <c r="P51" s="88">
        <f t="shared" si="10"/>
        <v>81.939000000000007</v>
      </c>
      <c r="Q51" s="88">
        <f t="shared" si="10"/>
        <v>111.941</v>
      </c>
      <c r="R51" s="88">
        <f t="shared" si="10"/>
        <v>22.329000000000001</v>
      </c>
      <c r="S51" s="88">
        <f t="shared" si="10"/>
        <v>19.286000000000001</v>
      </c>
      <c r="T51" s="88">
        <f t="shared" si="10"/>
        <v>143.67199999999997</v>
      </c>
      <c r="U51" s="88">
        <f t="shared" si="10"/>
        <v>193.33699999999996</v>
      </c>
      <c r="V51" s="88">
        <f t="shared" si="10"/>
        <v>163.31799999999998</v>
      </c>
      <c r="W51" s="88">
        <f t="shared" si="10"/>
        <v>79.224999999999994</v>
      </c>
      <c r="X51" s="88">
        <f t="shared" si="10"/>
        <v>64.198999999999998</v>
      </c>
      <c r="Y51" s="88">
        <f t="shared" si="10"/>
        <v>69.573999999999998</v>
      </c>
      <c r="Z51" s="89" t="str">
        <f t="shared" si="10"/>
        <v/>
      </c>
      <c r="AA51" s="105">
        <f>SUM(B51:Z51)</f>
        <v>1103.4749999999999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82.995000000000005</v>
      </c>
      <c r="O4" s="18">
        <v>71.589000000000013</v>
      </c>
      <c r="P4" s="18">
        <v>81.926999999999992</v>
      </c>
      <c r="Q4" s="18">
        <v>111.899</v>
      </c>
      <c r="R4" s="18">
        <v>22.329000000000001</v>
      </c>
      <c r="S4" s="18">
        <v>19.286000000000001</v>
      </c>
      <c r="T4" s="18">
        <v>143.67200000000003</v>
      </c>
      <c r="U4" s="18">
        <v>193.32699999999997</v>
      </c>
      <c r="V4" s="18">
        <v>163.36199999999999</v>
      </c>
      <c r="W4" s="18">
        <v>79.260999999999996</v>
      </c>
      <c r="X4" s="18">
        <v>64.23</v>
      </c>
      <c r="Y4" s="18">
        <v>69.583000000000013</v>
      </c>
      <c r="Z4" s="19"/>
      <c r="AA4" s="20">
        <f>SUM(B4:Z4)</f>
        <v>1103.46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207.05</v>
      </c>
      <c r="O7" s="28">
        <v>195.85</v>
      </c>
      <c r="P7" s="28">
        <v>196</v>
      </c>
      <c r="Q7" s="28">
        <v>200</v>
      </c>
      <c r="R7" s="28">
        <v>111.16</v>
      </c>
      <c r="S7" s="28">
        <v>117.37</v>
      </c>
      <c r="T7" s="28">
        <v>238.27</v>
      </c>
      <c r="U7" s="28">
        <v>207.94</v>
      </c>
      <c r="V7" s="28">
        <v>191.1</v>
      </c>
      <c r="W7" s="28">
        <v>199</v>
      </c>
      <c r="X7" s="28">
        <v>200.08</v>
      </c>
      <c r="Y7" s="28">
        <v>148.33000000000001</v>
      </c>
      <c r="Z7" s="29"/>
      <c r="AA7" s="30">
        <f>IF(SUM(B7:Z7)&lt;&gt;0,AVERAGEIF(B7:Z7,"&lt;&gt;"""),"")</f>
        <v>184.3458333333333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</v>
      </c>
      <c r="S14" s="57">
        <v>2.141</v>
      </c>
      <c r="T14" s="57"/>
      <c r="U14" s="57"/>
      <c r="V14" s="57">
        <v>5.2999999999999999E-2</v>
      </c>
      <c r="W14" s="57"/>
      <c r="X14" s="57"/>
      <c r="Y14" s="57"/>
      <c r="Z14" s="58"/>
      <c r="AA14" s="59">
        <f t="shared" si="0"/>
        <v>4.194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</v>
      </c>
      <c r="S16" s="62">
        <f t="shared" si="1"/>
        <v>2.141</v>
      </c>
      <c r="T16" s="62">
        <f t="shared" si="1"/>
        <v>0</v>
      </c>
      <c r="U16" s="62">
        <f t="shared" si="1"/>
        <v>0</v>
      </c>
      <c r="V16" s="62">
        <f t="shared" si="1"/>
        <v>5.2999999999999999E-2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4.194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30.183</v>
      </c>
      <c r="O20" s="77">
        <v>29.847000000000001</v>
      </c>
      <c r="P20" s="77">
        <v>4.085</v>
      </c>
      <c r="Q20" s="77">
        <v>10.016</v>
      </c>
      <c r="R20" s="77">
        <v>4.2359999999999998</v>
      </c>
      <c r="S20" s="77">
        <v>4.2440000000000007</v>
      </c>
      <c r="T20" s="77">
        <v>4.1589999999999998</v>
      </c>
      <c r="U20" s="77">
        <v>4.2720000000000002</v>
      </c>
      <c r="V20" s="77">
        <v>4.282</v>
      </c>
      <c r="W20" s="77">
        <v>6.0190000000000001</v>
      </c>
      <c r="X20" s="77">
        <v>9.5419999999999998</v>
      </c>
      <c r="Y20" s="77">
        <v>4.2569999999999997</v>
      </c>
      <c r="Z20" s="78"/>
      <c r="AA20" s="79">
        <f t="shared" si="2"/>
        <v>115.14200000000002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52.811999999999998</v>
      </c>
      <c r="O21" s="81">
        <v>41.74199999999999</v>
      </c>
      <c r="P21" s="81">
        <v>21.142000000000003</v>
      </c>
      <c r="Q21" s="81">
        <v>10.382999999999999</v>
      </c>
      <c r="R21" s="81">
        <v>3.7930000000000001</v>
      </c>
      <c r="S21" s="81">
        <v>2.8010000000000002</v>
      </c>
      <c r="T21" s="81">
        <v>4.5129999999999999</v>
      </c>
      <c r="U21" s="81">
        <v>3.4550000000000001</v>
      </c>
      <c r="V21" s="81">
        <v>4.327</v>
      </c>
      <c r="W21" s="81">
        <v>3.9420000000000002</v>
      </c>
      <c r="X21" s="81">
        <v>7.9880000000000004</v>
      </c>
      <c r="Y21" s="81">
        <v>2.726</v>
      </c>
      <c r="Z21" s="78"/>
      <c r="AA21" s="79">
        <f t="shared" si="2"/>
        <v>159.624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82.995000000000005</v>
      </c>
      <c r="O25" s="88">
        <f t="shared" si="3"/>
        <v>71.588999999999999</v>
      </c>
      <c r="P25" s="88">
        <f t="shared" si="3"/>
        <v>25.227000000000004</v>
      </c>
      <c r="Q25" s="88">
        <f t="shared" si="3"/>
        <v>20.399000000000001</v>
      </c>
      <c r="R25" s="88">
        <f t="shared" si="3"/>
        <v>8.0289999999999999</v>
      </c>
      <c r="S25" s="88">
        <f t="shared" si="3"/>
        <v>7.0450000000000008</v>
      </c>
      <c r="T25" s="88">
        <f t="shared" si="3"/>
        <v>8.6720000000000006</v>
      </c>
      <c r="U25" s="88">
        <f t="shared" si="3"/>
        <v>7.7270000000000003</v>
      </c>
      <c r="V25" s="88">
        <f t="shared" si="3"/>
        <v>8.609</v>
      </c>
      <c r="W25" s="88">
        <f t="shared" si="3"/>
        <v>9.9610000000000003</v>
      </c>
      <c r="X25" s="88">
        <f t="shared" si="3"/>
        <v>17.53</v>
      </c>
      <c r="Y25" s="88">
        <f t="shared" si="3"/>
        <v>6.9829999999999997</v>
      </c>
      <c r="Z25" s="89">
        <f t="shared" si="3"/>
        <v>0</v>
      </c>
      <c r="AA25" s="90">
        <f t="shared" si="3"/>
        <v>274.76600000000002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82.995000000000005</v>
      </c>
      <c r="O29" s="77">
        <v>71.588999999999999</v>
      </c>
      <c r="P29" s="77">
        <v>25.227</v>
      </c>
      <c r="Q29" s="77">
        <v>20.399000000000001</v>
      </c>
      <c r="R29" s="77">
        <v>10.029</v>
      </c>
      <c r="S29" s="77">
        <v>9.1859999999999999</v>
      </c>
      <c r="T29" s="77">
        <v>8.6720000000000006</v>
      </c>
      <c r="U29" s="77">
        <v>7.7270000000000003</v>
      </c>
      <c r="V29" s="77">
        <v>8.6620000000000008</v>
      </c>
      <c r="W29" s="77">
        <v>9.9610000000000003</v>
      </c>
      <c r="X29" s="77">
        <v>17.53</v>
      </c>
      <c r="Y29" s="77">
        <v>6.9829999999999997</v>
      </c>
      <c r="Z29" s="78"/>
      <c r="AA29" s="79">
        <f>SUM(B29:Z29)</f>
        <v>278.96000000000004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82.995000000000005</v>
      </c>
      <c r="O31" s="62">
        <f t="shared" si="4"/>
        <v>71.588999999999999</v>
      </c>
      <c r="P31" s="62">
        <f t="shared" si="4"/>
        <v>25.227</v>
      </c>
      <c r="Q31" s="62">
        <f t="shared" si="4"/>
        <v>20.399000000000001</v>
      </c>
      <c r="R31" s="62">
        <f t="shared" si="4"/>
        <v>10.029</v>
      </c>
      <c r="S31" s="62">
        <f t="shared" si="4"/>
        <v>9.1859999999999999</v>
      </c>
      <c r="T31" s="62">
        <f t="shared" si="4"/>
        <v>8.6720000000000006</v>
      </c>
      <c r="U31" s="62">
        <f t="shared" si="4"/>
        <v>7.7270000000000003</v>
      </c>
      <c r="V31" s="62">
        <f t="shared" si="4"/>
        <v>8.6620000000000008</v>
      </c>
      <c r="W31" s="62">
        <f t="shared" si="4"/>
        <v>9.9610000000000003</v>
      </c>
      <c r="X31" s="62">
        <f t="shared" si="4"/>
        <v>17.53</v>
      </c>
      <c r="Y31" s="62">
        <f t="shared" si="4"/>
        <v>6.9829999999999997</v>
      </c>
      <c r="Z31" s="63">
        <f t="shared" si="4"/>
        <v>0</v>
      </c>
      <c r="AA31" s="64">
        <f t="shared" si="4"/>
        <v>278.96000000000004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56.7</v>
      </c>
      <c r="Q38" s="99">
        <v>91.5</v>
      </c>
      <c r="R38" s="99">
        <v>12.3</v>
      </c>
      <c r="S38" s="99">
        <v>10.1</v>
      </c>
      <c r="T38" s="99">
        <v>135</v>
      </c>
      <c r="U38" s="99">
        <v>185.6</v>
      </c>
      <c r="V38" s="99">
        <v>154.69999999999999</v>
      </c>
      <c r="W38" s="99">
        <v>69.3</v>
      </c>
      <c r="X38" s="99">
        <v>46.7</v>
      </c>
      <c r="Y38" s="99">
        <v>62.6</v>
      </c>
      <c r="Z38" s="100"/>
      <c r="AA38" s="79">
        <f t="shared" si="5"/>
        <v>824.50000000000011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56.7</v>
      </c>
      <c r="Q39" s="88">
        <f t="shared" si="6"/>
        <v>91.5</v>
      </c>
      <c r="R39" s="88">
        <f t="shared" si="6"/>
        <v>12.3</v>
      </c>
      <c r="S39" s="88">
        <f t="shared" si="6"/>
        <v>10.1</v>
      </c>
      <c r="T39" s="88">
        <f t="shared" si="6"/>
        <v>135</v>
      </c>
      <c r="U39" s="88">
        <f t="shared" si="6"/>
        <v>185.6</v>
      </c>
      <c r="V39" s="88">
        <f t="shared" si="6"/>
        <v>154.69999999999999</v>
      </c>
      <c r="W39" s="88">
        <f t="shared" si="6"/>
        <v>69.3</v>
      </c>
      <c r="X39" s="88">
        <f t="shared" si="6"/>
        <v>46.7</v>
      </c>
      <c r="Y39" s="88">
        <f t="shared" si="6"/>
        <v>62.6</v>
      </c>
      <c r="Z39" s="89">
        <f t="shared" si="6"/>
        <v>0</v>
      </c>
      <c r="AA39" s="90">
        <f t="shared" si="5"/>
        <v>824.50000000000011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56.7</v>
      </c>
      <c r="Q46" s="99">
        <v>91.5</v>
      </c>
      <c r="R46" s="99">
        <v>12.3</v>
      </c>
      <c r="S46" s="99">
        <v>10.1</v>
      </c>
      <c r="T46" s="99">
        <v>135</v>
      </c>
      <c r="U46" s="99">
        <v>185.6</v>
      </c>
      <c r="V46" s="99">
        <v>154.69999999999999</v>
      </c>
      <c r="W46" s="99">
        <v>69.3</v>
      </c>
      <c r="X46" s="99">
        <v>46.7</v>
      </c>
      <c r="Y46" s="99">
        <v>62.6</v>
      </c>
      <c r="Z46" s="100"/>
      <c r="AA46" s="79">
        <f t="shared" si="7"/>
        <v>824.50000000000011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56.7</v>
      </c>
      <c r="Q48" s="88">
        <f t="shared" si="8"/>
        <v>91.5</v>
      </c>
      <c r="R48" s="88">
        <f t="shared" si="8"/>
        <v>12.3</v>
      </c>
      <c r="S48" s="88">
        <f t="shared" si="8"/>
        <v>10.1</v>
      </c>
      <c r="T48" s="88">
        <f t="shared" si="8"/>
        <v>135</v>
      </c>
      <c r="U48" s="88">
        <f t="shared" si="8"/>
        <v>185.6</v>
      </c>
      <c r="V48" s="88">
        <f t="shared" si="8"/>
        <v>154.69999999999999</v>
      </c>
      <c r="W48" s="88">
        <f t="shared" si="8"/>
        <v>69.3</v>
      </c>
      <c r="X48" s="88">
        <f t="shared" si="8"/>
        <v>46.7</v>
      </c>
      <c r="Y48" s="88">
        <f t="shared" si="8"/>
        <v>62.6</v>
      </c>
      <c r="Z48" s="89">
        <f t="shared" si="8"/>
        <v>0</v>
      </c>
      <c r="AA48" s="90">
        <f t="shared" si="7"/>
        <v>824.50000000000011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82.995000000000005</v>
      </c>
      <c r="O51" s="88">
        <f t="shared" si="10"/>
        <v>71.588999999999999</v>
      </c>
      <c r="P51" s="88">
        <f t="shared" si="10"/>
        <v>81.927000000000007</v>
      </c>
      <c r="Q51" s="88">
        <f t="shared" si="10"/>
        <v>111.899</v>
      </c>
      <c r="R51" s="88">
        <f t="shared" si="10"/>
        <v>22.329000000000001</v>
      </c>
      <c r="S51" s="88">
        <f t="shared" si="10"/>
        <v>19.286000000000001</v>
      </c>
      <c r="T51" s="88">
        <f t="shared" si="10"/>
        <v>143.672</v>
      </c>
      <c r="U51" s="88">
        <f t="shared" si="10"/>
        <v>193.327</v>
      </c>
      <c r="V51" s="88">
        <f t="shared" si="10"/>
        <v>163.36199999999999</v>
      </c>
      <c r="W51" s="88">
        <f t="shared" si="10"/>
        <v>79.260999999999996</v>
      </c>
      <c r="X51" s="88">
        <f t="shared" si="10"/>
        <v>64.23</v>
      </c>
      <c r="Y51" s="88">
        <f t="shared" si="10"/>
        <v>69.582999999999998</v>
      </c>
      <c r="Z51" s="89">
        <f t="shared" si="10"/>
        <v>0</v>
      </c>
      <c r="AA51" s="105">
        <f>SUM(B51:Z51)</f>
        <v>1103.46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-3.3</v>
      </c>
      <c r="O4" s="18">
        <v>-25.8</v>
      </c>
      <c r="P4" s="18">
        <v>56.7</v>
      </c>
      <c r="Q4" s="18">
        <v>91.5</v>
      </c>
      <c r="R4" s="18">
        <v>12.3</v>
      </c>
      <c r="S4" s="18">
        <v>10.1</v>
      </c>
      <c r="T4" s="18">
        <v>135</v>
      </c>
      <c r="U4" s="18">
        <v>185.6</v>
      </c>
      <c r="V4" s="18">
        <v>154.69999999999999</v>
      </c>
      <c r="W4" s="18">
        <v>69.3</v>
      </c>
      <c r="X4" s="18">
        <v>46.7</v>
      </c>
      <c r="Y4" s="18">
        <v>62.6</v>
      </c>
      <c r="Z4" s="19"/>
      <c r="AA4" s="112">
        <f>SUM(B4:Z4)</f>
        <v>795.4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207.05</v>
      </c>
      <c r="O7" s="118">
        <v>195.85</v>
      </c>
      <c r="P7" s="118">
        <v>196</v>
      </c>
      <c r="Q7" s="118">
        <v>200</v>
      </c>
      <c r="R7" s="118">
        <v>111.16</v>
      </c>
      <c r="S7" s="118">
        <v>117.37</v>
      </c>
      <c r="T7" s="118">
        <v>238.27</v>
      </c>
      <c r="U7" s="118">
        <v>207.94</v>
      </c>
      <c r="V7" s="118">
        <v>191.1</v>
      </c>
      <c r="W7" s="118">
        <v>199</v>
      </c>
      <c r="X7" s="118">
        <v>200.08</v>
      </c>
      <c r="Y7" s="118">
        <v>148.33000000000001</v>
      </c>
      <c r="Z7" s="119"/>
      <c r="AA7" s="120">
        <f>IF(SUM(B7:Z7)&lt;&gt;0,AVERAGEIF(B7:Z7,"&lt;&gt;"""),"")</f>
        <v>184.3458333333333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3.3</v>
      </c>
      <c r="O15" s="134">
        <v>25.8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29.1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3.3</v>
      </c>
      <c r="O16" s="136">
        <f t="shared" si="1"/>
        <v>25.8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56.7</v>
      </c>
      <c r="Q23" s="134">
        <v>91.5</v>
      </c>
      <c r="R23" s="134">
        <v>12.3</v>
      </c>
      <c r="S23" s="134">
        <v>10.1</v>
      </c>
      <c r="T23" s="134">
        <v>135</v>
      </c>
      <c r="U23" s="134">
        <v>185.6</v>
      </c>
      <c r="V23" s="134">
        <v>154.69999999999999</v>
      </c>
      <c r="W23" s="134">
        <v>69.3</v>
      </c>
      <c r="X23" s="134">
        <v>46.7</v>
      </c>
      <c r="Y23" s="134">
        <v>62.6</v>
      </c>
      <c r="Z23" s="132"/>
      <c r="AA23" s="133">
        <f t="shared" si="2"/>
        <v>824.50000000000011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56.7</v>
      </c>
      <c r="Q24" s="136">
        <f t="shared" si="3"/>
        <v>91.5</v>
      </c>
      <c r="R24" s="136">
        <f t="shared" si="3"/>
        <v>12.3</v>
      </c>
      <c r="S24" s="136">
        <f t="shared" si="3"/>
        <v>10.1</v>
      </c>
      <c r="T24" s="136">
        <f t="shared" si="3"/>
        <v>135</v>
      </c>
      <c r="U24" s="136">
        <f t="shared" si="3"/>
        <v>185.6</v>
      </c>
      <c r="V24" s="136">
        <f t="shared" si="3"/>
        <v>154.69999999999999</v>
      </c>
      <c r="W24" s="136">
        <f t="shared" si="3"/>
        <v>69.3</v>
      </c>
      <c r="X24" s="136">
        <f t="shared" si="3"/>
        <v>46.7</v>
      </c>
      <c r="Y24" s="136">
        <f t="shared" si="3"/>
        <v>62.6</v>
      </c>
      <c r="Z24" s="137" t="str">
        <f t="shared" si="3"/>
        <v/>
      </c>
      <c r="AA24" s="90">
        <f t="shared" si="2"/>
        <v>824.50000000000011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2022-11-20T09:22:29Z</dcterms:created>
  <dcterms:modified xsi:type="dcterms:W3CDTF">2022-11-20T09:22:30Z</dcterms:modified>
</cp:coreProperties>
</file>