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<sst xmlns="http://schemas.openxmlformats.org/spreadsheetml/2006/main" count="117" uniqueCount="53">
  <si>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19/11/2022 11:22:29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</si>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</sst>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3">
                  <c:v>40</c:v>
                </c:pt>
                <c:pt idx="14">
                  <c:v>31.663</c:v>
                </c:pt>
                <c:pt idx="15">
                  <c:v>38.158999999999999</c:v>
                </c:pt>
                <c:pt idx="21">
                  <c:v>68.367999999999995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39.138999999999996</c:v>
                </c:pt>
                <c:pt idx="13">
                  <c:v>35.062999999999995</c:v>
                </c:pt>
                <c:pt idx="14">
                  <c:v>26.56</c:v>
                </c:pt>
                <c:pt idx="15">
                  <c:v>10.123999999999999</c:v>
                </c:pt>
                <c:pt idx="16">
                  <c:v>11.561999999999999</c:v>
                </c:pt>
                <c:pt idx="17">
                  <c:v>13.643000000000001</c:v>
                </c:pt>
                <c:pt idx="18">
                  <c:v>11.882999999999999</c:v>
                </c:pt>
                <c:pt idx="19">
                  <c:v>11.018999999999998</c:v>
                </c:pt>
                <c:pt idx="20">
                  <c:v>21.755000000000003</c:v>
                </c:pt>
                <c:pt idx="21">
                  <c:v>24.400000000000006</c:v>
                </c:pt>
                <c:pt idx="22">
                  <c:v>21.338000000000001</c:v>
                </c:pt>
                <c:pt idx="23">
                  <c:v>45.028999999999989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105</c:v>
                </c:pt>
                <c:pt idx="13">
                  <c:v>150</c:v>
                </c:pt>
                <c:pt idx="14">
                  <c:v>195</c:v>
                </c:pt>
                <c:pt idx="15">
                  <c:v>150.76499999999999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604016"/>
        <c:axId val="175604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218.49700000000004</c:v>
                </c:pt>
                <c:pt idx="13">
                  <c:v>274.27200000000005</c:v>
                </c:pt>
                <c:pt idx="14">
                  <c:v>279.38200000000001</c:v>
                </c:pt>
                <c:pt idx="15">
                  <c:v>231.887</c:v>
                </c:pt>
                <c:pt idx="16">
                  <c:v>36.046999999999997</c:v>
                </c:pt>
                <c:pt idx="17">
                  <c:v>35.086000000000006</c:v>
                </c:pt>
                <c:pt idx="18">
                  <c:v>56.013999999999996</c:v>
                </c:pt>
                <c:pt idx="19">
                  <c:v>30.163</c:v>
                </c:pt>
                <c:pt idx="20">
                  <c:v>64.745999999999995</c:v>
                </c:pt>
                <c:pt idx="21">
                  <c:v>175.92000000000004</c:v>
                </c:pt>
                <c:pt idx="22">
                  <c:v>67.828999999999994</c:v>
                </c:pt>
                <c:pt idx="23">
                  <c:v>60.831999999999994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04016"/>
        <c:axId val="175604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215</c:v>
                </c:pt>
                <c:pt idx="13">
                  <c:v>206.54</c:v>
                </c:pt>
                <c:pt idx="14">
                  <c:v>210.34</c:v>
                </c:pt>
                <c:pt idx="15">
                  <c:v>212.44</c:v>
                </c:pt>
                <c:pt idx="16">
                  <c:v>182.54</c:v>
                </c:pt>
                <c:pt idx="17">
                  <c:v>211.49</c:v>
                </c:pt>
                <c:pt idx="18">
                  <c:v>284.27</c:v>
                </c:pt>
                <c:pt idx="19">
                  <c:v>195.53</c:v>
                </c:pt>
                <c:pt idx="20">
                  <c:v>235.3</c:v>
                </c:pt>
                <c:pt idx="21">
                  <c:v>224.38</c:v>
                </c:pt>
                <c:pt idx="22">
                  <c:v>203</c:v>
                </c:pt>
                <c:pt idx="23">
                  <c:v>203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05192"/>
        <c:axId val="175604800"/>
      </c:lineChart>
      <c:catAx>
        <c:axId val="175604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04408"/>
        <c:crosses val="autoZero"/>
        <c:auto val="1"/>
        <c:lblAlgn val="ctr"/>
        <c:lblOffset val="100"/>
        <c:noMultiLvlLbl val="0"/>
      </c:catAx>
      <c:valAx>
        <c:axId val="17560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04016"/>
        <c:crosses val="autoZero"/>
        <c:crossBetween val="between"/>
      </c:valAx>
      <c:valAx>
        <c:axId val="175604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05192"/>
        <c:crosses val="max"/>
        <c:crossBetween val="between"/>
      </c:valAx>
      <c:catAx>
        <c:axId val="175605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604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218.46999999999997</v>
      </c>
      <c r="O4" s="18">
        <v>274.27500000000003</v>
      </c>
      <c r="P4" s="18">
        <v>279.363</v>
      </c>
      <c r="Q4" s="18">
        <v>231.88499999999999</v>
      </c>
      <c r="R4" s="18">
        <v>36.046999999999997</v>
      </c>
      <c r="S4" s="18">
        <v>35.086000000000006</v>
      </c>
      <c r="T4" s="18">
        <v>56.014000000000003</v>
      </c>
      <c r="U4" s="18">
        <v>30.163</v>
      </c>
      <c r="V4" s="18">
        <v>64.746000000000009</v>
      </c>
      <c r="W4" s="18">
        <v>175.93800000000002</v>
      </c>
      <c r="X4" s="18">
        <v>67.867999999999995</v>
      </c>
      <c r="Y4" s="18">
        <v>60.827999999999996</v>
      </c>
      <c r="Z4" s="19"/>
      <c r="AA4" s="20">
        <f>SUM(B4:Z4)</f>
        <v>1530.683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</v>
      </c>
      <c r="O7" s="28">
        <v>206.54</v>
      </c>
      <c r="P7" s="28">
        <v>210.34</v>
      </c>
      <c r="Q7" s="28">
        <v>212.44</v>
      </c>
      <c r="R7" s="28">
        <v>182.54</v>
      </c>
      <c r="S7" s="28">
        <v>211.49</v>
      </c>
      <c r="T7" s="28">
        <v>284.27</v>
      </c>
      <c r="U7" s="28">
        <v>195.53</v>
      </c>
      <c r="V7" s="28">
        <v>235.3</v>
      </c>
      <c r="W7" s="28">
        <v>224.38</v>
      </c>
      <c r="X7" s="28">
        <v>203</v>
      </c>
      <c r="Y7" s="28">
        <v>203</v>
      </c>
      <c r="Z7" s="29"/>
      <c r="AA7" s="30">
        <f>IF(SUM(B7:Z7)&lt;&gt;0,AVERAGEIF(B7:Z7,"&lt;&gt;"""),"")</f>
        <v>215.31916666666666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40</v>
      </c>
      <c r="P12" s="52">
        <v>31.663</v>
      </c>
      <c r="Q12" s="52">
        <v>38.158999999999999</v>
      </c>
      <c r="R12" s="52"/>
      <c r="S12" s="52"/>
      <c r="T12" s="52"/>
      <c r="U12" s="52"/>
      <c r="V12" s="52"/>
      <c r="W12" s="52">
        <v>68.367999999999995</v>
      </c>
      <c r="X12" s="52"/>
      <c r="Y12" s="52"/>
      <c r="Z12" s="53"/>
      <c r="AA12" s="54">
        <f t="shared" si="0"/>
        <v>218.19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105</v>
      </c>
      <c r="O13" s="52">
        <v>150</v>
      </c>
      <c r="P13" s="52">
        <v>195</v>
      </c>
      <c r="Q13" s="52">
        <v>150.76499999999999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600.76499999999999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39.138999999999996</v>
      </c>
      <c r="O14" s="57">
        <v>35.062999999999995</v>
      </c>
      <c r="P14" s="57">
        <v>26.56</v>
      </c>
      <c r="Q14" s="57">
        <v>10.123999999999999</v>
      </c>
      <c r="R14" s="57">
        <v>11.561999999999999</v>
      </c>
      <c r="S14" s="57">
        <v>13.643000000000001</v>
      </c>
      <c r="T14" s="57">
        <v>11.882999999999999</v>
      </c>
      <c r="U14" s="57">
        <v>11.018999999999998</v>
      </c>
      <c r="V14" s="57">
        <v>21.755000000000003</v>
      </c>
      <c r="W14" s="57">
        <v>24.400000000000006</v>
      </c>
      <c r="X14" s="57">
        <v>21.338000000000001</v>
      </c>
      <c r="Y14" s="57">
        <v>45.028999999999989</v>
      </c>
      <c r="Z14" s="58"/>
      <c r="AA14" s="59">
        <f t="shared" si="0"/>
        <v>271.51499999999999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184.13900000000001</v>
      </c>
      <c r="O16" s="62">
        <f t="shared" si="1"/>
        <v>225.06299999999999</v>
      </c>
      <c r="P16" s="62">
        <f t="shared" si="1"/>
        <v>253.22300000000001</v>
      </c>
      <c r="Q16" s="62">
        <f t="shared" si="1"/>
        <v>199.04799999999997</v>
      </c>
      <c r="R16" s="62">
        <f t="shared" si="1"/>
        <v>11.561999999999999</v>
      </c>
      <c r="S16" s="62">
        <f t="shared" si="1"/>
        <v>13.643000000000001</v>
      </c>
      <c r="T16" s="62">
        <f t="shared" si="1"/>
        <v>11.882999999999999</v>
      </c>
      <c r="U16" s="62">
        <f t="shared" si="1"/>
        <v>11.018999999999998</v>
      </c>
      <c r="V16" s="62">
        <f t="shared" si="1"/>
        <v>21.755000000000003</v>
      </c>
      <c r="W16" s="62">
        <f t="shared" si="1"/>
        <v>92.768000000000001</v>
      </c>
      <c r="X16" s="62">
        <f t="shared" si="1"/>
        <v>21.338000000000001</v>
      </c>
      <c r="Y16" s="62">
        <f t="shared" si="1"/>
        <v>45.028999999999989</v>
      </c>
      <c r="Z16" s="63" t="str">
        <f t="shared" si="1"/>
        <v/>
      </c>
      <c r="AA16" s="64">
        <f>SUM(AA10:AA15)</f>
        <v>1090.4699999999998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10.895</v>
      </c>
      <c r="O20" s="77">
        <v>10.522</v>
      </c>
      <c r="P20" s="77">
        <v>9.9209999999999994</v>
      </c>
      <c r="Q20" s="77">
        <v>17.481999999999999</v>
      </c>
      <c r="R20" s="77">
        <v>9.7509999999999994</v>
      </c>
      <c r="S20" s="77">
        <v>17.678000000000001</v>
      </c>
      <c r="T20" s="77">
        <v>17.706</v>
      </c>
      <c r="U20" s="77">
        <v>17.070999999999998</v>
      </c>
      <c r="V20" s="77">
        <v>16.363</v>
      </c>
      <c r="W20" s="77">
        <v>16.265000000000001</v>
      </c>
      <c r="X20" s="77">
        <v>15.994</v>
      </c>
      <c r="Y20" s="77">
        <v>15.798999999999999</v>
      </c>
      <c r="Z20" s="78"/>
      <c r="AA20" s="79">
        <f t="shared" si="2"/>
        <v>175.447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23.436000000000003</v>
      </c>
      <c r="O21" s="81">
        <v>38.69</v>
      </c>
      <c r="P21" s="81">
        <v>16.219000000000001</v>
      </c>
      <c r="Q21" s="81">
        <v>15.355</v>
      </c>
      <c r="R21" s="81">
        <v>14.734000000000002</v>
      </c>
      <c r="S21" s="81">
        <v>3.7650000000000001</v>
      </c>
      <c r="T21" s="81">
        <v>26.425000000000001</v>
      </c>
      <c r="U21" s="81">
        <v>2.073</v>
      </c>
      <c r="V21" s="81">
        <v>26.628000000000004</v>
      </c>
      <c r="W21" s="81">
        <v>66.905000000000001</v>
      </c>
      <c r="X21" s="81">
        <v>30.536000000000001</v>
      </c>
      <c r="Y21" s="81"/>
      <c r="Z21" s="78"/>
      <c r="AA21" s="79">
        <f t="shared" si="2"/>
        <v>264.76600000000002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34.331000000000003</v>
      </c>
      <c r="O25" s="88">
        <f t="shared" si="3"/>
        <v>49.211999999999996</v>
      </c>
      <c r="P25" s="88">
        <f t="shared" si="3"/>
        <v>26.14</v>
      </c>
      <c r="Q25" s="88">
        <f t="shared" si="3"/>
        <v>32.837000000000003</v>
      </c>
      <c r="R25" s="88">
        <f t="shared" si="3"/>
        <v>24.484999999999999</v>
      </c>
      <c r="S25" s="88">
        <f t="shared" si="3"/>
        <v>21.443000000000001</v>
      </c>
      <c r="T25" s="88">
        <f t="shared" si="3"/>
        <v>44.131</v>
      </c>
      <c r="U25" s="88">
        <f t="shared" si="3"/>
        <v>19.143999999999998</v>
      </c>
      <c r="V25" s="88">
        <f t="shared" si="3"/>
        <v>42.991</v>
      </c>
      <c r="W25" s="88">
        <f t="shared" si="3"/>
        <v>83.17</v>
      </c>
      <c r="X25" s="88">
        <f t="shared" si="3"/>
        <v>46.53</v>
      </c>
      <c r="Y25" s="88">
        <f t="shared" si="3"/>
        <v>15.798999999999999</v>
      </c>
      <c r="Z25" s="89" t="str">
        <f t="shared" si="3"/>
        <v/>
      </c>
      <c r="AA25" s="90">
        <f>SUM(AA19:AA24)</f>
        <v>440.21300000000002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218.47</v>
      </c>
      <c r="O29" s="77">
        <v>274.27499999999998</v>
      </c>
      <c r="P29" s="77">
        <v>279.363</v>
      </c>
      <c r="Q29" s="77">
        <v>231.88499999999999</v>
      </c>
      <c r="R29" s="77">
        <v>36.046999999999997</v>
      </c>
      <c r="S29" s="77">
        <v>35.085999999999999</v>
      </c>
      <c r="T29" s="77">
        <v>56.014000000000003</v>
      </c>
      <c r="U29" s="77">
        <v>30.163</v>
      </c>
      <c r="V29" s="77">
        <v>64.745999999999995</v>
      </c>
      <c r="W29" s="77">
        <v>175.93799999999999</v>
      </c>
      <c r="X29" s="77">
        <v>67.867999999999995</v>
      </c>
      <c r="Y29" s="77">
        <v>60.828000000000003</v>
      </c>
      <c r="Z29" s="78"/>
      <c r="AA29" s="79">
        <f>SUM(B29:Z29)</f>
        <v>1530.683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218.47</v>
      </c>
      <c r="O31" s="62">
        <f t="shared" si="4"/>
        <v>274.27499999999998</v>
      </c>
      <c r="P31" s="62">
        <f t="shared" si="4"/>
        <v>279.363</v>
      </c>
      <c r="Q31" s="62">
        <f t="shared" si="4"/>
        <v>231.88499999999999</v>
      </c>
      <c r="R31" s="62">
        <f t="shared" si="4"/>
        <v>36.046999999999997</v>
      </c>
      <c r="S31" s="62">
        <f t="shared" si="4"/>
        <v>35.085999999999999</v>
      </c>
      <c r="T31" s="62">
        <f t="shared" si="4"/>
        <v>56.014000000000003</v>
      </c>
      <c r="U31" s="62">
        <f t="shared" si="4"/>
        <v>30.163</v>
      </c>
      <c r="V31" s="62">
        <f t="shared" si="4"/>
        <v>64.745999999999995</v>
      </c>
      <c r="W31" s="62">
        <f t="shared" si="4"/>
        <v>175.93799999999999</v>
      </c>
      <c r="X31" s="62">
        <f t="shared" si="4"/>
        <v>67.867999999999995</v>
      </c>
      <c r="Y31" s="62">
        <f t="shared" si="4"/>
        <v>60.828000000000003</v>
      </c>
      <c r="Z31" s="63" t="str">
        <f t="shared" si="4"/>
        <v/>
      </c>
      <c r="AA31" s="64">
        <f>SUM(AA28:AA30)</f>
        <v>1530.683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218.47000000000003</v>
      </c>
      <c r="O51" s="88">
        <f t="shared" si="10"/>
        <v>274.27499999999998</v>
      </c>
      <c r="P51" s="88">
        <f t="shared" si="10"/>
        <v>279.363</v>
      </c>
      <c r="Q51" s="88">
        <f t="shared" si="10"/>
        <v>231.88499999999999</v>
      </c>
      <c r="R51" s="88">
        <f t="shared" si="10"/>
        <v>36.046999999999997</v>
      </c>
      <c r="S51" s="88">
        <f t="shared" si="10"/>
        <v>35.085999999999999</v>
      </c>
      <c r="T51" s="88">
        <f t="shared" si="10"/>
        <v>56.013999999999996</v>
      </c>
      <c r="U51" s="88">
        <f t="shared" si="10"/>
        <v>30.162999999999997</v>
      </c>
      <c r="V51" s="88">
        <f t="shared" si="10"/>
        <v>64.746000000000009</v>
      </c>
      <c r="W51" s="88">
        <f t="shared" si="10"/>
        <v>175.93799999999999</v>
      </c>
      <c r="X51" s="88">
        <f t="shared" si="10"/>
        <v>67.867999999999995</v>
      </c>
      <c r="Y51" s="88">
        <f t="shared" si="10"/>
        <v>60.827999999999989</v>
      </c>
      <c r="Z51" s="89" t="str">
        <f t="shared" si="10"/>
        <v/>
      </c>
      <c r="AA51" s="105">
        <f>SUM(B51:Z51)</f>
        <v>1530.683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218.49700000000004</v>
      </c>
      <c r="O4" s="18">
        <v>274.27200000000005</v>
      </c>
      <c r="P4" s="18">
        <v>279.38200000000001</v>
      </c>
      <c r="Q4" s="18">
        <v>231.887</v>
      </c>
      <c r="R4" s="18">
        <v>36.046999999999997</v>
      </c>
      <c r="S4" s="18">
        <v>35.086000000000006</v>
      </c>
      <c r="T4" s="18">
        <v>56.013999999999996</v>
      </c>
      <c r="U4" s="18">
        <v>30.163</v>
      </c>
      <c r="V4" s="18">
        <v>64.745999999999995</v>
      </c>
      <c r="W4" s="18">
        <v>175.92000000000004</v>
      </c>
      <c r="X4" s="18">
        <v>67.828999999999994</v>
      </c>
      <c r="Y4" s="18">
        <v>60.831999999999994</v>
      </c>
      <c r="Z4" s="19"/>
      <c r="AA4" s="20">
        <f>SUM(B4:Z4)</f>
        <v>1530.6750000000002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</v>
      </c>
      <c r="O7" s="28">
        <v>206.54</v>
      </c>
      <c r="P7" s="28">
        <v>210.34</v>
      </c>
      <c r="Q7" s="28">
        <v>212.44</v>
      </c>
      <c r="R7" s="28">
        <v>182.54</v>
      </c>
      <c r="S7" s="28">
        <v>211.49</v>
      </c>
      <c r="T7" s="28">
        <v>284.27</v>
      </c>
      <c r="U7" s="28">
        <v>195.53</v>
      </c>
      <c r="V7" s="28">
        <v>235.3</v>
      </c>
      <c r="W7" s="28">
        <v>224.38</v>
      </c>
      <c r="X7" s="28">
        <v>203</v>
      </c>
      <c r="Y7" s="28">
        <v>203</v>
      </c>
      <c r="Z7" s="29"/>
      <c r="AA7" s="30">
        <f>IF(SUM(B7:Z7)&lt;&gt;0,AVERAGEIF(B7:Z7,"&lt;&gt;"""),"")</f>
        <v>215.31916666666666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</v>
      </c>
      <c r="R14" s="57">
        <v>20.55</v>
      </c>
      <c r="S14" s="57">
        <v>21.01</v>
      </c>
      <c r="T14" s="57"/>
      <c r="U14" s="57">
        <v>12.231999999999999</v>
      </c>
      <c r="V14" s="57"/>
      <c r="W14" s="57"/>
      <c r="X14" s="57"/>
      <c r="Y14" s="57"/>
      <c r="Z14" s="58"/>
      <c r="AA14" s="59">
        <f t="shared" si="0"/>
        <v>53.892000000000003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0.1</v>
      </c>
      <c r="R16" s="62">
        <f t="shared" si="1"/>
        <v>20.55</v>
      </c>
      <c r="S16" s="62">
        <f t="shared" si="1"/>
        <v>21.01</v>
      </c>
      <c r="T16" s="62">
        <f t="shared" si="1"/>
        <v>0</v>
      </c>
      <c r="U16" s="62">
        <f t="shared" si="1"/>
        <v>12.231999999999999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53.892000000000003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17.288999999999998</v>
      </c>
      <c r="O20" s="77">
        <v>17.042999999999999</v>
      </c>
      <c r="P20" s="77">
        <v>22.564999999999998</v>
      </c>
      <c r="Q20" s="77">
        <v>17.311999999999998</v>
      </c>
      <c r="R20" s="77">
        <v>12.997</v>
      </c>
      <c r="S20" s="77">
        <v>10.104000000000001</v>
      </c>
      <c r="T20" s="77">
        <v>9.2249999999999996</v>
      </c>
      <c r="U20" s="77">
        <v>10.759</v>
      </c>
      <c r="V20" s="77">
        <v>8.9640000000000004</v>
      </c>
      <c r="W20" s="77">
        <v>8.2460000000000004</v>
      </c>
      <c r="X20" s="77">
        <v>6.6139999999999999</v>
      </c>
      <c r="Y20" s="77">
        <v>8.15</v>
      </c>
      <c r="Z20" s="78"/>
      <c r="AA20" s="79">
        <f t="shared" si="2"/>
        <v>149.268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6.4079999999999995</v>
      </c>
      <c r="O21" s="81">
        <v>4.1289999999999996</v>
      </c>
      <c r="P21" s="81">
        <v>5.3170000000000002</v>
      </c>
      <c r="Q21" s="81">
        <v>3.7749999999999999</v>
      </c>
      <c r="R21" s="81">
        <v>2.5</v>
      </c>
      <c r="S21" s="81">
        <v>3.972</v>
      </c>
      <c r="T21" s="81">
        <v>7.4889999999999999</v>
      </c>
      <c r="U21" s="81">
        <v>7.1719999999999988</v>
      </c>
      <c r="V21" s="81">
        <v>5.782</v>
      </c>
      <c r="W21" s="81">
        <v>4.8739999999999997</v>
      </c>
      <c r="X21" s="81">
        <v>6.8150000000000004</v>
      </c>
      <c r="Y21" s="81">
        <v>10.681999999999999</v>
      </c>
      <c r="Z21" s="78"/>
      <c r="AA21" s="79">
        <f t="shared" si="2"/>
        <v>68.914999999999992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23.696999999999996</v>
      </c>
      <c r="O25" s="88">
        <f t="shared" si="3"/>
        <v>21.171999999999997</v>
      </c>
      <c r="P25" s="88">
        <f t="shared" si="3"/>
        <v>27.881999999999998</v>
      </c>
      <c r="Q25" s="88">
        <f t="shared" si="3"/>
        <v>21.086999999999996</v>
      </c>
      <c r="R25" s="88">
        <f t="shared" si="3"/>
        <v>15.497</v>
      </c>
      <c r="S25" s="88">
        <f t="shared" si="3"/>
        <v>14.076000000000001</v>
      </c>
      <c r="T25" s="88">
        <f t="shared" si="3"/>
        <v>16.713999999999999</v>
      </c>
      <c r="U25" s="88">
        <f t="shared" si="3"/>
        <v>17.930999999999997</v>
      </c>
      <c r="V25" s="88">
        <f t="shared" si="3"/>
        <v>14.746</v>
      </c>
      <c r="W25" s="88">
        <f t="shared" si="3"/>
        <v>13.120000000000001</v>
      </c>
      <c r="X25" s="88">
        <f t="shared" si="3"/>
        <v>13.429</v>
      </c>
      <c r="Y25" s="88">
        <f t="shared" si="3"/>
        <v>18.832000000000001</v>
      </c>
      <c r="Z25" s="89">
        <f t="shared" si="3"/>
        <v>0</v>
      </c>
      <c r="AA25" s="90">
        <f t="shared" si="3"/>
        <v>218.18299999999999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23.696999999999999</v>
      </c>
      <c r="O29" s="77">
        <v>21.172000000000001</v>
      </c>
      <c r="P29" s="77">
        <v>27.882000000000001</v>
      </c>
      <c r="Q29" s="77">
        <v>21.187000000000001</v>
      </c>
      <c r="R29" s="77">
        <v>36.046999999999997</v>
      </c>
      <c r="S29" s="77">
        <v>35.085999999999999</v>
      </c>
      <c r="T29" s="77">
        <v>16.713999999999999</v>
      </c>
      <c r="U29" s="77">
        <v>30.163</v>
      </c>
      <c r="V29" s="77">
        <v>14.746</v>
      </c>
      <c r="W29" s="77">
        <v>13.12</v>
      </c>
      <c r="X29" s="77">
        <v>13.429</v>
      </c>
      <c r="Y29" s="77">
        <v>18.832000000000001</v>
      </c>
      <c r="Z29" s="78"/>
      <c r="AA29" s="79">
        <f>SUM(B29:Z29)</f>
        <v>272.07500000000005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23.696999999999999</v>
      </c>
      <c r="O31" s="62">
        <f t="shared" si="4"/>
        <v>21.172000000000001</v>
      </c>
      <c r="P31" s="62">
        <f t="shared" si="4"/>
        <v>27.882000000000001</v>
      </c>
      <c r="Q31" s="62">
        <f t="shared" si="4"/>
        <v>21.187000000000001</v>
      </c>
      <c r="R31" s="62">
        <f t="shared" si="4"/>
        <v>36.046999999999997</v>
      </c>
      <c r="S31" s="62">
        <f t="shared" si="4"/>
        <v>35.085999999999999</v>
      </c>
      <c r="T31" s="62">
        <f t="shared" si="4"/>
        <v>16.713999999999999</v>
      </c>
      <c r="U31" s="62">
        <f t="shared" si="4"/>
        <v>30.163</v>
      </c>
      <c r="V31" s="62">
        <f t="shared" si="4"/>
        <v>14.746</v>
      </c>
      <c r="W31" s="62">
        <f t="shared" si="4"/>
        <v>13.12</v>
      </c>
      <c r="X31" s="62">
        <f t="shared" si="4"/>
        <v>13.429</v>
      </c>
      <c r="Y31" s="62">
        <f t="shared" si="4"/>
        <v>18.832000000000001</v>
      </c>
      <c r="Z31" s="63">
        <f t="shared" si="4"/>
        <v>0</v>
      </c>
      <c r="AA31" s="64">
        <f t="shared" si="4"/>
        <v>272.07500000000005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194.8</v>
      </c>
      <c r="O38" s="99">
        <v>253.1</v>
      </c>
      <c r="P38" s="99">
        <v>251.5</v>
      </c>
      <c r="Q38" s="99">
        <v>210.7</v>
      </c>
      <c r="R38" s="99"/>
      <c r="S38" s="99"/>
      <c r="T38" s="99">
        <v>39.299999999999997</v>
      </c>
      <c r="U38" s="99"/>
      <c r="V38" s="99">
        <v>50</v>
      </c>
      <c r="W38" s="99">
        <v>162.80000000000001</v>
      </c>
      <c r="X38" s="99">
        <v>54.4</v>
      </c>
      <c r="Y38" s="99">
        <v>42</v>
      </c>
      <c r="Z38" s="100"/>
      <c r="AA38" s="79">
        <f t="shared" si="5"/>
        <v>1258.5999999999999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194.8</v>
      </c>
      <c r="O39" s="88">
        <f t="shared" si="6"/>
        <v>253.1</v>
      </c>
      <c r="P39" s="88">
        <f t="shared" si="6"/>
        <v>251.5</v>
      </c>
      <c r="Q39" s="88">
        <f t="shared" si="6"/>
        <v>210.7</v>
      </c>
      <c r="R39" s="88">
        <f t="shared" si="6"/>
        <v>0</v>
      </c>
      <c r="S39" s="88">
        <f t="shared" si="6"/>
        <v>0</v>
      </c>
      <c r="T39" s="88">
        <f t="shared" si="6"/>
        <v>39.299999999999997</v>
      </c>
      <c r="U39" s="88">
        <f t="shared" si="6"/>
        <v>0</v>
      </c>
      <c r="V39" s="88">
        <f t="shared" si="6"/>
        <v>50</v>
      </c>
      <c r="W39" s="88">
        <f t="shared" si="6"/>
        <v>162.80000000000001</v>
      </c>
      <c r="X39" s="88">
        <f t="shared" si="6"/>
        <v>54.4</v>
      </c>
      <c r="Y39" s="88">
        <f t="shared" si="6"/>
        <v>42</v>
      </c>
      <c r="Z39" s="89">
        <f t="shared" si="6"/>
        <v>0</v>
      </c>
      <c r="AA39" s="90">
        <f t="shared" si="5"/>
        <v>1258.5999999999999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194.8</v>
      </c>
      <c r="O46" s="99">
        <v>253.1</v>
      </c>
      <c r="P46" s="99">
        <v>251.5</v>
      </c>
      <c r="Q46" s="99">
        <v>210.7</v>
      </c>
      <c r="R46" s="99"/>
      <c r="S46" s="99"/>
      <c r="T46" s="99">
        <v>39.299999999999997</v>
      </c>
      <c r="U46" s="99"/>
      <c r="V46" s="99">
        <v>50</v>
      </c>
      <c r="W46" s="99">
        <v>162.80000000000001</v>
      </c>
      <c r="X46" s="99">
        <v>54.4</v>
      </c>
      <c r="Y46" s="99">
        <v>42</v>
      </c>
      <c r="Z46" s="100"/>
      <c r="AA46" s="79">
        <f t="shared" si="7"/>
        <v>1258.5999999999999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194.8</v>
      </c>
      <c r="O48" s="88">
        <f t="shared" si="8"/>
        <v>253.1</v>
      </c>
      <c r="P48" s="88">
        <f t="shared" si="8"/>
        <v>251.5</v>
      </c>
      <c r="Q48" s="88">
        <f t="shared" si="8"/>
        <v>210.7</v>
      </c>
      <c r="R48" s="88">
        <f t="shared" si="8"/>
        <v>0</v>
      </c>
      <c r="S48" s="88">
        <f t="shared" si="8"/>
        <v>0</v>
      </c>
      <c r="T48" s="88">
        <f t="shared" si="8"/>
        <v>39.299999999999997</v>
      </c>
      <c r="U48" s="88">
        <f t="shared" si="8"/>
        <v>0</v>
      </c>
      <c r="V48" s="88">
        <f t="shared" si="8"/>
        <v>50</v>
      </c>
      <c r="W48" s="88">
        <f t="shared" si="8"/>
        <v>162.80000000000001</v>
      </c>
      <c r="X48" s="88">
        <f t="shared" si="8"/>
        <v>54.4</v>
      </c>
      <c r="Y48" s="88">
        <f t="shared" si="8"/>
        <v>42</v>
      </c>
      <c r="Z48" s="89">
        <f t="shared" si="8"/>
        <v>0</v>
      </c>
      <c r="AA48" s="90">
        <f t="shared" si="7"/>
        <v>1258.5999999999999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218.49700000000001</v>
      </c>
      <c r="O51" s="88">
        <f t="shared" si="10"/>
        <v>274.27199999999999</v>
      </c>
      <c r="P51" s="88">
        <f t="shared" si="10"/>
        <v>279.38200000000001</v>
      </c>
      <c r="Q51" s="88">
        <f t="shared" si="10"/>
        <v>231.887</v>
      </c>
      <c r="R51" s="88">
        <f t="shared" si="10"/>
        <v>36.046999999999997</v>
      </c>
      <c r="S51" s="88">
        <f t="shared" si="10"/>
        <v>35.085999999999999</v>
      </c>
      <c r="T51" s="88">
        <f t="shared" si="10"/>
        <v>56.013999999999996</v>
      </c>
      <c r="U51" s="88">
        <f t="shared" si="10"/>
        <v>30.162999999999997</v>
      </c>
      <c r="V51" s="88">
        <f t="shared" si="10"/>
        <v>64.745999999999995</v>
      </c>
      <c r="W51" s="88">
        <f t="shared" si="10"/>
        <v>175.92000000000002</v>
      </c>
      <c r="X51" s="88">
        <f t="shared" si="10"/>
        <v>67.828999999999994</v>
      </c>
      <c r="Y51" s="88">
        <f t="shared" si="10"/>
        <v>60.832000000000001</v>
      </c>
      <c r="Z51" s="89">
        <f t="shared" si="10"/>
        <v>0</v>
      </c>
      <c r="AA51" s="105">
        <f>SUM(B51:Z51)</f>
        <v>1530.6750000000002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194.8</v>
      </c>
      <c r="O4" s="18">
        <v>253.1</v>
      </c>
      <c r="P4" s="18">
        <v>251.5</v>
      </c>
      <c r="Q4" s="18">
        <v>210.7</v>
      </c>
      <c r="R4" s="18"/>
      <c r="S4" s="18"/>
      <c r="T4" s="18">
        <v>39.299999999999997</v>
      </c>
      <c r="U4" s="18"/>
      <c r="V4" s="18">
        <v>50</v>
      </c>
      <c r="W4" s="18">
        <v>162.80000000000001</v>
      </c>
      <c r="X4" s="18">
        <v>54.4</v>
      </c>
      <c r="Y4" s="18">
        <v>42</v>
      </c>
      <c r="Z4" s="19"/>
      <c r="AA4" s="112">
        <f>SUM(B4:Z4)</f>
        <v>1258.5999999999999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215</v>
      </c>
      <c r="O7" s="118">
        <v>206.54</v>
      </c>
      <c r="P7" s="118">
        <v>210.34</v>
      </c>
      <c r="Q7" s="118">
        <v>212.44</v>
      </c>
      <c r="R7" s="118">
        <v>182.54</v>
      </c>
      <c r="S7" s="118">
        <v>211.49</v>
      </c>
      <c r="T7" s="118">
        <v>284.27</v>
      </c>
      <c r="U7" s="118">
        <v>195.53</v>
      </c>
      <c r="V7" s="118">
        <v>235.3</v>
      </c>
      <c r="W7" s="118">
        <v>224.38</v>
      </c>
      <c r="X7" s="118">
        <v>203</v>
      </c>
      <c r="Y7" s="118">
        <v>203</v>
      </c>
      <c r="Z7" s="119"/>
      <c r="AA7" s="120">
        <f>IF(SUM(B7:Z7)&lt;&gt;0,AVERAGEIF(B7:Z7,"&lt;&gt;"""),"")</f>
        <v>215.31916666666666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194.8</v>
      </c>
      <c r="O23" s="134">
        <v>253.1</v>
      </c>
      <c r="P23" s="134">
        <v>251.5</v>
      </c>
      <c r="Q23" s="134">
        <v>210.7</v>
      </c>
      <c r="R23" s="134"/>
      <c r="S23" s="134"/>
      <c r="T23" s="134">
        <v>39.299999999999997</v>
      </c>
      <c r="U23" s="134"/>
      <c r="V23" s="134">
        <v>50</v>
      </c>
      <c r="W23" s="134">
        <v>162.80000000000001</v>
      </c>
      <c r="X23" s="134">
        <v>54.4</v>
      </c>
      <c r="Y23" s="134">
        <v>42</v>
      </c>
      <c r="Z23" s="132"/>
      <c r="AA23" s="133">
        <f t="shared" si="2"/>
        <v>1258.5999999999999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194.8</v>
      </c>
      <c r="O24" s="136">
        <f t="shared" si="3"/>
        <v>253.1</v>
      </c>
      <c r="P24" s="136">
        <f t="shared" si="3"/>
        <v>251.5</v>
      </c>
      <c r="Q24" s="136">
        <f t="shared" si="3"/>
        <v>210.7</v>
      </c>
      <c r="R24" s="136">
        <f t="shared" si="3"/>
        <v>0</v>
      </c>
      <c r="S24" s="136">
        <f t="shared" si="3"/>
        <v>0</v>
      </c>
      <c r="T24" s="136">
        <f t="shared" si="3"/>
        <v>39.299999999999997</v>
      </c>
      <c r="U24" s="136">
        <f t="shared" si="3"/>
        <v>0</v>
      </c>
      <c r="V24" s="136">
        <f t="shared" si="3"/>
        <v>50</v>
      </c>
      <c r="W24" s="136">
        <f t="shared" si="3"/>
        <v>162.80000000000001</v>
      </c>
      <c r="X24" s="136">
        <f t="shared" si="3"/>
        <v>54.4</v>
      </c>
      <c r="Y24" s="136">
        <f t="shared" si="3"/>
        <v>42</v>
      </c>
      <c r="Z24" s="137" t="str">
        <f t="shared" si="3"/>
        <v/>
      </c>
      <c r="AA24" s="90">
        <f t="shared" si="2"/>
        <v>1258.5999999999999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2022-11-19T09:22:29Z</dcterms:created>
  <dcterms:modified xsi:type="dcterms:W3CDTF">2022-11-19T09:22:29Z</dcterms:modified>
</cp:coreProperties>
</file>