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<sst xmlns="http://schemas.openxmlformats.org/spreadsheetml/2006/main" count="117" uniqueCount="53">
  <si>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18/11/2022 11:20:45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</si>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</sst>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2">
                  <c:v>61.685000000000002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284.73</c:v>
                </c:pt>
                <c:pt idx="17">
                  <c:v>231.095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20.771000000000001</c:v>
                </c:pt>
                <c:pt idx="13">
                  <c:v>15.919999999999998</c:v>
                </c:pt>
                <c:pt idx="14">
                  <c:v>17.009999999999998</c:v>
                </c:pt>
                <c:pt idx="15">
                  <c:v>7.2190000000000003</c:v>
                </c:pt>
                <c:pt idx="16">
                  <c:v>10.512</c:v>
                </c:pt>
                <c:pt idx="17">
                  <c:v>16.359000000000002</c:v>
                </c:pt>
                <c:pt idx="18">
                  <c:v>12.978</c:v>
                </c:pt>
                <c:pt idx="19">
                  <c:v>12.440000000000001</c:v>
                </c:pt>
                <c:pt idx="20">
                  <c:v>25.513999999999999</c:v>
                </c:pt>
                <c:pt idx="21">
                  <c:v>27.646000000000001</c:v>
                </c:pt>
                <c:pt idx="22">
                  <c:v>14.891999999999999</c:v>
                </c:pt>
                <c:pt idx="23">
                  <c:v>14.113999999999999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92643496"/>
        <c:axId val="1926438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33.704999999999998</c:v>
                </c:pt>
                <c:pt idx="13">
                  <c:v>22.3</c:v>
                </c:pt>
                <c:pt idx="14">
                  <c:v>28.381</c:v>
                </c:pt>
                <c:pt idx="15">
                  <c:v>18.664999999999999</c:v>
                </c:pt>
                <c:pt idx="16">
                  <c:v>334.86699999999996</c:v>
                </c:pt>
                <c:pt idx="17">
                  <c:v>297.19399999999996</c:v>
                </c:pt>
                <c:pt idx="18">
                  <c:v>28.646999999999998</c:v>
                </c:pt>
                <c:pt idx="19">
                  <c:v>26.030999999999999</c:v>
                </c:pt>
                <c:pt idx="20">
                  <c:v>48.591999999999999</c:v>
                </c:pt>
                <c:pt idx="21">
                  <c:v>46.806999999999988</c:v>
                </c:pt>
                <c:pt idx="22">
                  <c:v>93.962999999999994</c:v>
                </c:pt>
                <c:pt idx="23">
                  <c:v>64.78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43496"/>
        <c:axId val="1926438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149.69</c:v>
                </c:pt>
                <c:pt idx="13">
                  <c:v>155.4</c:v>
                </c:pt>
                <c:pt idx="14">
                  <c:v>177.49</c:v>
                </c:pt>
                <c:pt idx="15">
                  <c:v>204.74</c:v>
                </c:pt>
                <c:pt idx="16">
                  <c:v>258</c:v>
                </c:pt>
                <c:pt idx="17">
                  <c:v>274</c:v>
                </c:pt>
                <c:pt idx="18">
                  <c:v>199.03</c:v>
                </c:pt>
                <c:pt idx="19">
                  <c:v>201.35</c:v>
                </c:pt>
                <c:pt idx="20">
                  <c:v>167.68</c:v>
                </c:pt>
                <c:pt idx="21">
                  <c:v>160.15</c:v>
                </c:pt>
                <c:pt idx="22">
                  <c:v>179.32</c:v>
                </c:pt>
                <c:pt idx="23">
                  <c:v>161.41999999999999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2644672"/>
        <c:axId val="192644280"/>
      </c:lineChart>
      <c:catAx>
        <c:axId val="1926434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643888"/>
        <c:crosses val="autoZero"/>
        <c:auto val="1"/>
        <c:lblAlgn val="ctr"/>
        <c:lblOffset val="100"/>
        <c:noMultiLvlLbl val="0"/>
      </c:catAx>
      <c:valAx>
        <c:axId val="1926438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643496"/>
        <c:crosses val="autoZero"/>
        <c:crossBetween val="between"/>
      </c:valAx>
      <c:valAx>
        <c:axId val="1926442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92644672"/>
        <c:crosses val="max"/>
        <c:crossBetween val="between"/>
      </c:valAx>
      <c:catAx>
        <c:axId val="1926446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926442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33.704999999999998</v>
      </c>
      <c r="O4" s="18">
        <v>22.3</v>
      </c>
      <c r="P4" s="18">
        <v>28.380999999999997</v>
      </c>
      <c r="Q4" s="18">
        <v>18.665000000000003</v>
      </c>
      <c r="R4" s="18">
        <v>334.82100000000003</v>
      </c>
      <c r="S4" s="18">
        <v>297.19099999999997</v>
      </c>
      <c r="T4" s="18">
        <v>28.647000000000002</v>
      </c>
      <c r="U4" s="18">
        <v>26.031000000000002</v>
      </c>
      <c r="V4" s="18">
        <v>48.592000000000006</v>
      </c>
      <c r="W4" s="18">
        <v>46.807000000000002</v>
      </c>
      <c r="X4" s="18">
        <v>93.963000000000008</v>
      </c>
      <c r="Y4" s="18">
        <v>64.78</v>
      </c>
      <c r="Z4" s="19"/>
      <c r="AA4" s="20">
        <f>SUM(B4:Z4)</f>
        <v>1043.883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149.69</v>
      </c>
      <c r="O7" s="28">
        <v>155.4</v>
      </c>
      <c r="P7" s="28">
        <v>177.49</v>
      </c>
      <c r="Q7" s="28">
        <v>204.74</v>
      </c>
      <c r="R7" s="28">
        <v>258</v>
      </c>
      <c r="S7" s="28">
        <v>274</v>
      </c>
      <c r="T7" s="28">
        <v>199.03</v>
      </c>
      <c r="U7" s="28">
        <v>201.35</v>
      </c>
      <c r="V7" s="28">
        <v>167.68</v>
      </c>
      <c r="W7" s="28">
        <v>160.15</v>
      </c>
      <c r="X7" s="28">
        <v>179.32</v>
      </c>
      <c r="Y7" s="28">
        <v>161.41999999999999</v>
      </c>
      <c r="Z7" s="29"/>
      <c r="AA7" s="30">
        <f>IF(SUM(B7:Z7)&lt;&gt;0,AVERAGEIF(B7:Z7,"&lt;&gt;"""),"")</f>
        <v>190.68916666666669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61.685000000000002</v>
      </c>
      <c r="Y10" s="42"/>
      <c r="Z10" s="43"/>
      <c r="AA10" s="44">
        <f t="shared" ref="AA10:AA15" si="0">SUM(B10:Z10)</f>
        <v>61.685000000000002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284.73</v>
      </c>
      <c r="S12" s="52">
        <v>231.095</v>
      </c>
      <c r="T12" s="52"/>
      <c r="U12" s="52"/>
      <c r="V12" s="52"/>
      <c r="W12" s="52"/>
      <c r="X12" s="52"/>
      <c r="Y12" s="52"/>
      <c r="Z12" s="53"/>
      <c r="AA12" s="54">
        <f t="shared" si="0"/>
        <v>515.82500000000005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20.771000000000001</v>
      </c>
      <c r="O14" s="57">
        <v>15.919999999999998</v>
      </c>
      <c r="P14" s="57">
        <v>17.009999999999998</v>
      </c>
      <c r="Q14" s="57">
        <v>7.2190000000000003</v>
      </c>
      <c r="R14" s="57">
        <v>10.512</v>
      </c>
      <c r="S14" s="57">
        <v>16.359000000000002</v>
      </c>
      <c r="T14" s="57">
        <v>12.978</v>
      </c>
      <c r="U14" s="57">
        <v>12.440000000000001</v>
      </c>
      <c r="V14" s="57">
        <v>25.513999999999999</v>
      </c>
      <c r="W14" s="57">
        <v>27.646000000000001</v>
      </c>
      <c r="X14" s="57">
        <v>14.891999999999999</v>
      </c>
      <c r="Y14" s="57">
        <v>14.113999999999999</v>
      </c>
      <c r="Z14" s="58"/>
      <c r="AA14" s="59">
        <f t="shared" si="0"/>
        <v>195.37499999999997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20.771000000000001</v>
      </c>
      <c r="O16" s="62">
        <f t="shared" si="1"/>
        <v>15.919999999999998</v>
      </c>
      <c r="P16" s="62">
        <f t="shared" si="1"/>
        <v>17.009999999999998</v>
      </c>
      <c r="Q16" s="62">
        <f t="shared" si="1"/>
        <v>7.2190000000000003</v>
      </c>
      <c r="R16" s="62">
        <f t="shared" si="1"/>
        <v>295.24200000000002</v>
      </c>
      <c r="S16" s="62">
        <f t="shared" si="1"/>
        <v>247.45400000000001</v>
      </c>
      <c r="T16" s="62">
        <f t="shared" si="1"/>
        <v>12.978</v>
      </c>
      <c r="U16" s="62">
        <f t="shared" si="1"/>
        <v>12.440000000000001</v>
      </c>
      <c r="V16" s="62">
        <f t="shared" si="1"/>
        <v>25.513999999999999</v>
      </c>
      <c r="W16" s="62">
        <f t="shared" si="1"/>
        <v>27.646000000000001</v>
      </c>
      <c r="X16" s="62">
        <f t="shared" si="1"/>
        <v>76.576999999999998</v>
      </c>
      <c r="Y16" s="62">
        <f t="shared" si="1"/>
        <v>14.113999999999999</v>
      </c>
      <c r="Z16" s="63" t="str">
        <f t="shared" si="1"/>
        <v/>
      </c>
      <c r="AA16" s="64">
        <f>SUM(AA10:AA15)</f>
        <v>772.88499999999999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7.85</v>
      </c>
      <c r="O20" s="77"/>
      <c r="P20" s="77"/>
      <c r="Q20" s="77"/>
      <c r="R20" s="77">
        <v>0.15</v>
      </c>
      <c r="S20" s="77">
        <v>0.15</v>
      </c>
      <c r="T20" s="77"/>
      <c r="U20" s="77"/>
      <c r="V20" s="77">
        <v>8.1199999999999992</v>
      </c>
      <c r="W20" s="77">
        <v>8.15</v>
      </c>
      <c r="X20" s="77">
        <v>8.1</v>
      </c>
      <c r="Y20" s="77">
        <v>8</v>
      </c>
      <c r="Z20" s="78"/>
      <c r="AA20" s="79">
        <f t="shared" si="2"/>
        <v>40.520000000000003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5.0839999999999996</v>
      </c>
      <c r="O21" s="81">
        <v>6.38</v>
      </c>
      <c r="P21" s="81">
        <v>11.370999999999999</v>
      </c>
      <c r="Q21" s="81">
        <v>11.446000000000002</v>
      </c>
      <c r="R21" s="81">
        <v>39.428999999999995</v>
      </c>
      <c r="S21" s="81">
        <v>49.587000000000003</v>
      </c>
      <c r="T21" s="81">
        <v>15.668999999999999</v>
      </c>
      <c r="U21" s="81">
        <v>13.591000000000001</v>
      </c>
      <c r="V21" s="81">
        <v>14.958000000000002</v>
      </c>
      <c r="W21" s="81">
        <v>11.010999999999999</v>
      </c>
      <c r="X21" s="81">
        <v>9.2860000000000014</v>
      </c>
      <c r="Y21" s="81">
        <v>42.666000000000004</v>
      </c>
      <c r="Z21" s="78"/>
      <c r="AA21" s="79">
        <f t="shared" si="2"/>
        <v>230.47800000000001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12.933999999999999</v>
      </c>
      <c r="O25" s="88">
        <f t="shared" si="3"/>
        <v>6.38</v>
      </c>
      <c r="P25" s="88">
        <f t="shared" si="3"/>
        <v>11.370999999999999</v>
      </c>
      <c r="Q25" s="88">
        <f t="shared" si="3"/>
        <v>11.446000000000002</v>
      </c>
      <c r="R25" s="88">
        <f t="shared" si="3"/>
        <v>39.578999999999994</v>
      </c>
      <c r="S25" s="88">
        <f t="shared" si="3"/>
        <v>49.737000000000002</v>
      </c>
      <c r="T25" s="88">
        <f t="shared" si="3"/>
        <v>15.668999999999999</v>
      </c>
      <c r="U25" s="88">
        <f t="shared" si="3"/>
        <v>13.591000000000001</v>
      </c>
      <c r="V25" s="88">
        <f t="shared" si="3"/>
        <v>23.078000000000003</v>
      </c>
      <c r="W25" s="88">
        <f t="shared" si="3"/>
        <v>19.161000000000001</v>
      </c>
      <c r="X25" s="88">
        <f t="shared" si="3"/>
        <v>17.386000000000003</v>
      </c>
      <c r="Y25" s="88">
        <f t="shared" si="3"/>
        <v>50.666000000000004</v>
      </c>
      <c r="Z25" s="89" t="str">
        <f t="shared" si="3"/>
        <v/>
      </c>
      <c r="AA25" s="90">
        <f>SUM(AA19:AA24)</f>
        <v>270.99799999999999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33.704999999999998</v>
      </c>
      <c r="O29" s="77">
        <v>22.3</v>
      </c>
      <c r="P29" s="77">
        <v>28.381</v>
      </c>
      <c r="Q29" s="77">
        <v>18.664999999999999</v>
      </c>
      <c r="R29" s="77">
        <v>334.82100000000003</v>
      </c>
      <c r="S29" s="77">
        <v>297.19099999999997</v>
      </c>
      <c r="T29" s="77">
        <v>28.646999999999998</v>
      </c>
      <c r="U29" s="77">
        <v>26.030999999999999</v>
      </c>
      <c r="V29" s="77">
        <v>48.591999999999999</v>
      </c>
      <c r="W29" s="77">
        <v>46.807000000000002</v>
      </c>
      <c r="X29" s="77">
        <v>93.962999999999994</v>
      </c>
      <c r="Y29" s="77">
        <v>64.78</v>
      </c>
      <c r="Z29" s="78"/>
      <c r="AA29" s="79">
        <f>SUM(B29:Z29)</f>
        <v>1043.883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33.704999999999998</v>
      </c>
      <c r="O31" s="62">
        <f t="shared" si="4"/>
        <v>22.3</v>
      </c>
      <c r="P31" s="62">
        <f t="shared" si="4"/>
        <v>28.381</v>
      </c>
      <c r="Q31" s="62">
        <f t="shared" si="4"/>
        <v>18.664999999999999</v>
      </c>
      <c r="R31" s="62">
        <f t="shared" si="4"/>
        <v>334.82100000000003</v>
      </c>
      <c r="S31" s="62">
        <f t="shared" si="4"/>
        <v>297.19099999999997</v>
      </c>
      <c r="T31" s="62">
        <f t="shared" si="4"/>
        <v>28.646999999999998</v>
      </c>
      <c r="U31" s="62">
        <f t="shared" si="4"/>
        <v>26.030999999999999</v>
      </c>
      <c r="V31" s="62">
        <f t="shared" si="4"/>
        <v>48.591999999999999</v>
      </c>
      <c r="W31" s="62">
        <f t="shared" si="4"/>
        <v>46.807000000000002</v>
      </c>
      <c r="X31" s="62">
        <f t="shared" si="4"/>
        <v>93.962999999999994</v>
      </c>
      <c r="Y31" s="62">
        <f t="shared" si="4"/>
        <v>64.78</v>
      </c>
      <c r="Z31" s="63" t="str">
        <f t="shared" si="4"/>
        <v/>
      </c>
      <c r="AA31" s="64">
        <f>SUM(AA28:AA30)</f>
        <v>1043.883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33.704999999999998</v>
      </c>
      <c r="O51" s="88">
        <f t="shared" si="10"/>
        <v>22.299999999999997</v>
      </c>
      <c r="P51" s="88">
        <f t="shared" si="10"/>
        <v>28.380999999999997</v>
      </c>
      <c r="Q51" s="88">
        <f t="shared" si="10"/>
        <v>18.665000000000003</v>
      </c>
      <c r="R51" s="88">
        <f t="shared" si="10"/>
        <v>334.82100000000003</v>
      </c>
      <c r="S51" s="88">
        <f t="shared" si="10"/>
        <v>297.19100000000003</v>
      </c>
      <c r="T51" s="88">
        <f t="shared" si="10"/>
        <v>28.646999999999998</v>
      </c>
      <c r="U51" s="88">
        <f t="shared" si="10"/>
        <v>26.031000000000002</v>
      </c>
      <c r="V51" s="88">
        <f t="shared" si="10"/>
        <v>48.591999999999999</v>
      </c>
      <c r="W51" s="88">
        <f t="shared" si="10"/>
        <v>46.807000000000002</v>
      </c>
      <c r="X51" s="88">
        <f t="shared" si="10"/>
        <v>93.962999999999994</v>
      </c>
      <c r="Y51" s="88">
        <f t="shared" si="10"/>
        <v>64.78</v>
      </c>
      <c r="Z51" s="89" t="str">
        <f t="shared" si="10"/>
        <v/>
      </c>
      <c r="AA51" s="105">
        <f>SUM(B51:Z51)</f>
        <v>1043.883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44883</v>
      </c>
      <c r="B2" s="106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33.704999999999998</v>
      </c>
      <c r="O4" s="18">
        <v>22.3</v>
      </c>
      <c r="P4" s="18">
        <v>28.381</v>
      </c>
      <c r="Q4" s="18">
        <v>18.664999999999999</v>
      </c>
      <c r="R4" s="18">
        <v>334.86699999999996</v>
      </c>
      <c r="S4" s="18">
        <v>297.19399999999996</v>
      </c>
      <c r="T4" s="18">
        <v>28.646999999999998</v>
      </c>
      <c r="U4" s="18">
        <v>26.030999999999999</v>
      </c>
      <c r="V4" s="18">
        <v>48.591999999999999</v>
      </c>
      <c r="W4" s="18">
        <v>46.806999999999988</v>
      </c>
      <c r="X4" s="18">
        <v>93.962999999999994</v>
      </c>
      <c r="Y4" s="18">
        <v>64.78</v>
      </c>
      <c r="Z4" s="19"/>
      <c r="AA4" s="20">
        <f>SUM(B4:Z4)</f>
        <v>1043.9319999999998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149.69</v>
      </c>
      <c r="O7" s="28">
        <v>155.4</v>
      </c>
      <c r="P7" s="28">
        <v>177.49</v>
      </c>
      <c r="Q7" s="28">
        <v>204.74</v>
      </c>
      <c r="R7" s="28">
        <v>258</v>
      </c>
      <c r="S7" s="28">
        <v>274</v>
      </c>
      <c r="T7" s="28">
        <v>199.03</v>
      </c>
      <c r="U7" s="28">
        <v>201.35</v>
      </c>
      <c r="V7" s="28">
        <v>167.68</v>
      </c>
      <c r="W7" s="28">
        <v>160.15</v>
      </c>
      <c r="X7" s="28">
        <v>179.32</v>
      </c>
      <c r="Y7" s="28">
        <v>161.41999999999999</v>
      </c>
      <c r="Z7" s="29"/>
      <c r="AA7" s="30">
        <f>IF(SUM(B7:Z7)&lt;&gt;0,AVERAGEIF(B7:Z7,"&lt;&gt;"""),"")</f>
        <v>190.68916666666669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>
        <v>72.230999999999995</v>
      </c>
      <c r="Y10" s="42">
        <v>44.61</v>
      </c>
      <c r="Z10" s="43"/>
      <c r="AA10" s="44">
        <f t="shared" ref="AA10:AA15" si="0">SUM(B10:Z10)</f>
        <v>116.84099999999999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>
        <v>7.649</v>
      </c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7.649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11.587999999999999</v>
      </c>
      <c r="P14" s="57">
        <v>20.79</v>
      </c>
      <c r="Q14" s="57">
        <v>9.8170000000000002</v>
      </c>
      <c r="R14" s="57"/>
      <c r="S14" s="57"/>
      <c r="T14" s="57">
        <v>19.806999999999999</v>
      </c>
      <c r="U14" s="57">
        <v>17.184000000000001</v>
      </c>
      <c r="V14" s="57">
        <v>39.870000000000005</v>
      </c>
      <c r="W14" s="57">
        <v>37.974999999999994</v>
      </c>
      <c r="X14" s="57"/>
      <c r="Y14" s="57"/>
      <c r="Z14" s="58"/>
      <c r="AA14" s="59">
        <f t="shared" si="0"/>
        <v>157.03100000000001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7.649</v>
      </c>
      <c r="O16" s="62">
        <f t="shared" si="1"/>
        <v>11.587999999999999</v>
      </c>
      <c r="P16" s="62">
        <f t="shared" si="1"/>
        <v>20.79</v>
      </c>
      <c r="Q16" s="62">
        <f t="shared" si="1"/>
        <v>9.8170000000000002</v>
      </c>
      <c r="R16" s="62">
        <f t="shared" si="1"/>
        <v>0</v>
      </c>
      <c r="S16" s="62">
        <f t="shared" si="1"/>
        <v>0</v>
      </c>
      <c r="T16" s="62">
        <f t="shared" si="1"/>
        <v>19.806999999999999</v>
      </c>
      <c r="U16" s="62">
        <f t="shared" si="1"/>
        <v>17.184000000000001</v>
      </c>
      <c r="V16" s="62">
        <f t="shared" si="1"/>
        <v>39.870000000000005</v>
      </c>
      <c r="W16" s="62">
        <f t="shared" si="1"/>
        <v>37.974999999999994</v>
      </c>
      <c r="X16" s="62">
        <f t="shared" si="1"/>
        <v>72.230999999999995</v>
      </c>
      <c r="Y16" s="62">
        <f t="shared" si="1"/>
        <v>44.61</v>
      </c>
      <c r="Z16" s="63" t="str">
        <f t="shared" si="1"/>
        <v/>
      </c>
      <c r="AA16" s="64">
        <f>SUM(AA10:AA15)</f>
        <v>281.52100000000002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4.5470000000000006</v>
      </c>
      <c r="O20" s="77">
        <v>4.5010000000000003</v>
      </c>
      <c r="P20" s="77">
        <v>4.5049999999999999</v>
      </c>
      <c r="Q20" s="77">
        <v>4.58</v>
      </c>
      <c r="R20" s="77">
        <v>4.2119999999999997</v>
      </c>
      <c r="S20" s="77">
        <v>12.293999999999999</v>
      </c>
      <c r="T20" s="77">
        <v>4.5030000000000001</v>
      </c>
      <c r="U20" s="77">
        <v>4.5220000000000002</v>
      </c>
      <c r="V20" s="77">
        <v>4.2220000000000004</v>
      </c>
      <c r="W20" s="77">
        <v>4.3679999999999994</v>
      </c>
      <c r="X20" s="77">
        <v>8.1490000000000009</v>
      </c>
      <c r="Y20" s="77">
        <v>12.638999999999999</v>
      </c>
      <c r="Z20" s="78"/>
      <c r="AA20" s="79">
        <f t="shared" si="2"/>
        <v>73.042000000000002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21.509</v>
      </c>
      <c r="O21" s="81">
        <v>6.2110000000000003</v>
      </c>
      <c r="P21" s="81">
        <v>3.0859999999999999</v>
      </c>
      <c r="Q21" s="81">
        <v>4.2679999999999998</v>
      </c>
      <c r="R21" s="81">
        <v>4.2549999999999999</v>
      </c>
      <c r="S21" s="81">
        <v>4</v>
      </c>
      <c r="T21" s="81">
        <v>4.3369999999999997</v>
      </c>
      <c r="U21" s="81">
        <v>4.3250000000000002</v>
      </c>
      <c r="V21" s="81">
        <v>4.5</v>
      </c>
      <c r="W21" s="81">
        <v>4.4640000000000004</v>
      </c>
      <c r="X21" s="81">
        <v>13.582999999999998</v>
      </c>
      <c r="Y21" s="81">
        <v>7.5310000000000006</v>
      </c>
      <c r="Z21" s="78"/>
      <c r="AA21" s="79">
        <f t="shared" si="2"/>
        <v>82.069000000000003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26.056000000000001</v>
      </c>
      <c r="O25" s="88">
        <f t="shared" si="3"/>
        <v>10.712</v>
      </c>
      <c r="P25" s="88">
        <f t="shared" si="3"/>
        <v>7.5909999999999993</v>
      </c>
      <c r="Q25" s="88">
        <f t="shared" si="3"/>
        <v>8.847999999999999</v>
      </c>
      <c r="R25" s="88">
        <f t="shared" si="3"/>
        <v>8.4669999999999987</v>
      </c>
      <c r="S25" s="88">
        <f t="shared" si="3"/>
        <v>16.293999999999997</v>
      </c>
      <c r="T25" s="88">
        <f t="shared" si="3"/>
        <v>8.84</v>
      </c>
      <c r="U25" s="88">
        <f t="shared" si="3"/>
        <v>8.8470000000000013</v>
      </c>
      <c r="V25" s="88">
        <f t="shared" si="3"/>
        <v>8.7220000000000013</v>
      </c>
      <c r="W25" s="88">
        <f t="shared" si="3"/>
        <v>8.8320000000000007</v>
      </c>
      <c r="X25" s="88">
        <f t="shared" si="3"/>
        <v>21.731999999999999</v>
      </c>
      <c r="Y25" s="88">
        <f t="shared" si="3"/>
        <v>20.170000000000002</v>
      </c>
      <c r="Z25" s="89">
        <f t="shared" si="3"/>
        <v>0</v>
      </c>
      <c r="AA25" s="90">
        <f t="shared" si="3"/>
        <v>155.11099999999999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33.704999999999998</v>
      </c>
      <c r="O29" s="77">
        <v>22.3</v>
      </c>
      <c r="P29" s="77">
        <v>28.381</v>
      </c>
      <c r="Q29" s="77">
        <v>18.664999999999999</v>
      </c>
      <c r="R29" s="77">
        <v>8.4670000000000005</v>
      </c>
      <c r="S29" s="77">
        <v>16.294</v>
      </c>
      <c r="T29" s="77">
        <v>28.646999999999998</v>
      </c>
      <c r="U29" s="77">
        <v>26.030999999999999</v>
      </c>
      <c r="V29" s="77">
        <v>48.591999999999999</v>
      </c>
      <c r="W29" s="77">
        <v>46.807000000000002</v>
      </c>
      <c r="X29" s="77">
        <v>93.962999999999994</v>
      </c>
      <c r="Y29" s="77">
        <v>64.78</v>
      </c>
      <c r="Z29" s="78"/>
      <c r="AA29" s="79">
        <f>SUM(B29:Z29)</f>
        <v>436.63199999999995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33.704999999999998</v>
      </c>
      <c r="O31" s="62">
        <f t="shared" si="4"/>
        <v>22.3</v>
      </c>
      <c r="P31" s="62">
        <f t="shared" si="4"/>
        <v>28.381</v>
      </c>
      <c r="Q31" s="62">
        <f t="shared" si="4"/>
        <v>18.664999999999999</v>
      </c>
      <c r="R31" s="62">
        <f t="shared" si="4"/>
        <v>8.4670000000000005</v>
      </c>
      <c r="S31" s="62">
        <f t="shared" si="4"/>
        <v>16.294</v>
      </c>
      <c r="T31" s="62">
        <f t="shared" si="4"/>
        <v>28.646999999999998</v>
      </c>
      <c r="U31" s="62">
        <f t="shared" si="4"/>
        <v>26.030999999999999</v>
      </c>
      <c r="V31" s="62">
        <f t="shared" si="4"/>
        <v>48.591999999999999</v>
      </c>
      <c r="W31" s="62">
        <f t="shared" si="4"/>
        <v>46.807000000000002</v>
      </c>
      <c r="X31" s="62">
        <f t="shared" si="4"/>
        <v>93.962999999999994</v>
      </c>
      <c r="Y31" s="62">
        <f t="shared" si="4"/>
        <v>64.78</v>
      </c>
      <c r="Z31" s="63">
        <f t="shared" si="4"/>
        <v>0</v>
      </c>
      <c r="AA31" s="64">
        <f t="shared" si="4"/>
        <v>436.63199999999995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326.39999999999998</v>
      </c>
      <c r="S38" s="99">
        <v>280.89999999999998</v>
      </c>
      <c r="T38" s="99"/>
      <c r="U38" s="99"/>
      <c r="V38" s="99"/>
      <c r="W38" s="99"/>
      <c r="X38" s="99"/>
      <c r="Y38" s="99"/>
      <c r="Z38" s="100"/>
      <c r="AA38" s="79">
        <f t="shared" si="5"/>
        <v>607.29999999999995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326.39999999999998</v>
      </c>
      <c r="S39" s="88">
        <f t="shared" si="6"/>
        <v>280.89999999999998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607.29999999999995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326.39999999999998</v>
      </c>
      <c r="S46" s="99">
        <v>280.89999999999998</v>
      </c>
      <c r="T46" s="99"/>
      <c r="U46" s="99"/>
      <c r="V46" s="99"/>
      <c r="W46" s="99"/>
      <c r="X46" s="99"/>
      <c r="Y46" s="99"/>
      <c r="Z46" s="100"/>
      <c r="AA46" s="79">
        <f t="shared" si="7"/>
        <v>607.29999999999995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326.39999999999998</v>
      </c>
      <c r="S48" s="88">
        <f t="shared" si="8"/>
        <v>280.89999999999998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607.29999999999995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33.704999999999998</v>
      </c>
      <c r="O51" s="88">
        <f t="shared" si="10"/>
        <v>22.299999999999997</v>
      </c>
      <c r="P51" s="88">
        <f t="shared" si="10"/>
        <v>28.381</v>
      </c>
      <c r="Q51" s="88">
        <f t="shared" si="10"/>
        <v>18.664999999999999</v>
      </c>
      <c r="R51" s="88">
        <f t="shared" si="10"/>
        <v>334.86699999999996</v>
      </c>
      <c r="S51" s="88">
        <f t="shared" si="10"/>
        <v>297.19399999999996</v>
      </c>
      <c r="T51" s="88">
        <f t="shared" si="10"/>
        <v>28.646999999999998</v>
      </c>
      <c r="U51" s="88">
        <f t="shared" si="10"/>
        <v>26.031000000000002</v>
      </c>
      <c r="V51" s="88">
        <f t="shared" si="10"/>
        <v>48.592000000000006</v>
      </c>
      <c r="W51" s="88">
        <f t="shared" si="10"/>
        <v>46.806999999999995</v>
      </c>
      <c r="X51" s="88">
        <f t="shared" si="10"/>
        <v>93.962999999999994</v>
      </c>
      <c r="Y51" s="88">
        <f t="shared" si="10"/>
        <v>64.78</v>
      </c>
      <c r="Z51" s="89">
        <f t="shared" si="10"/>
        <v>0</v>
      </c>
      <c r="AA51" s="105">
        <f>SUM(B51:Z51)</f>
        <v>1043.9319999999998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44883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>
        <v>326.39999999999998</v>
      </c>
      <c r="S4" s="18">
        <v>280.89999999999998</v>
      </c>
      <c r="T4" s="18"/>
      <c r="U4" s="18"/>
      <c r="V4" s="18"/>
      <c r="W4" s="18"/>
      <c r="X4" s="18"/>
      <c r="Y4" s="18"/>
      <c r="Z4" s="19"/>
      <c r="AA4" s="112">
        <f>SUM(B4:Z4)</f>
        <v>607.29999999999995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/>
      <c r="C7" s="118"/>
      <c r="D7" s="118"/>
      <c r="E7" s="118"/>
      <c r="F7" s="118"/>
      <c r="G7" s="118"/>
      <c r="H7" s="118"/>
      <c r="I7" s="118"/>
      <c r="J7" s="118"/>
      <c r="K7" s="118"/>
      <c r="L7" s="118"/>
      <c r="M7" s="118"/>
      <c r="N7" s="118">
        <v>149.69</v>
      </c>
      <c r="O7" s="118">
        <v>155.4</v>
      </c>
      <c r="P7" s="118">
        <v>177.49</v>
      </c>
      <c r="Q7" s="118">
        <v>204.74</v>
      </c>
      <c r="R7" s="118">
        <v>258</v>
      </c>
      <c r="S7" s="118">
        <v>274</v>
      </c>
      <c r="T7" s="118">
        <v>199.03</v>
      </c>
      <c r="U7" s="118">
        <v>201.35</v>
      </c>
      <c r="V7" s="118">
        <v>167.68</v>
      </c>
      <c r="W7" s="118">
        <v>160.15</v>
      </c>
      <c r="X7" s="118">
        <v>179.32</v>
      </c>
      <c r="Y7" s="118">
        <v>161.41999999999999</v>
      </c>
      <c r="Z7" s="119"/>
      <c r="AA7" s="120">
        <f>IF(SUM(B7:Z7)&lt;&gt;0,AVERAGEIF(B7:Z7,"&lt;&gt;"""),"")</f>
        <v>190.68916666666669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 t="str">
        <f t="shared" ref="B16:Z16" si="1">IF(LEN(B$2)&gt;0,SUM(B11:B15),"")</f>
        <v/>
      </c>
      <c r="C16" s="136" t="str">
        <f t="shared" si="1"/>
        <v/>
      </c>
      <c r="D16" s="136" t="str">
        <f t="shared" si="1"/>
        <v/>
      </c>
      <c r="E16" s="136" t="str">
        <f t="shared" si="1"/>
        <v/>
      </c>
      <c r="F16" s="136" t="str">
        <f t="shared" si="1"/>
        <v/>
      </c>
      <c r="G16" s="136" t="str">
        <f t="shared" si="1"/>
        <v/>
      </c>
      <c r="H16" s="136" t="str">
        <f t="shared" si="1"/>
        <v/>
      </c>
      <c r="I16" s="136" t="str">
        <f t="shared" si="1"/>
        <v/>
      </c>
      <c r="J16" s="136" t="str">
        <f t="shared" si="1"/>
        <v/>
      </c>
      <c r="K16" s="136" t="str">
        <f t="shared" si="1"/>
        <v/>
      </c>
      <c r="L16" s="136" t="str">
        <f t="shared" si="1"/>
        <v/>
      </c>
      <c r="M16" s="136" t="str">
        <f t="shared" si="1"/>
        <v/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>
        <v>326.39999999999998</v>
      </c>
      <c r="S23" s="134">
        <v>280.89999999999998</v>
      </c>
      <c r="T23" s="134"/>
      <c r="U23" s="134"/>
      <c r="V23" s="134"/>
      <c r="W23" s="134"/>
      <c r="X23" s="134"/>
      <c r="Y23" s="134"/>
      <c r="Z23" s="132"/>
      <c r="AA23" s="133">
        <f t="shared" si="2"/>
        <v>607.29999999999995</v>
      </c>
    </row>
    <row r="24" spans="1:27" ht="30" customHeight="1" thickBot="1" x14ac:dyDescent="0.25">
      <c r="A24" s="86" t="s">
        <v>48</v>
      </c>
      <c r="B24" s="135" t="str">
        <f t="shared" ref="B24:Z24" si="3">IF(LEN(B$2)&gt;0,SUM(B19:B23),"")</f>
        <v/>
      </c>
      <c r="C24" s="136" t="str">
        <f t="shared" si="3"/>
        <v/>
      </c>
      <c r="D24" s="136" t="str">
        <f t="shared" si="3"/>
        <v/>
      </c>
      <c r="E24" s="136" t="str">
        <f t="shared" si="3"/>
        <v/>
      </c>
      <c r="F24" s="136" t="str">
        <f t="shared" si="3"/>
        <v/>
      </c>
      <c r="G24" s="136" t="str">
        <f t="shared" si="3"/>
        <v/>
      </c>
      <c r="H24" s="136" t="str">
        <f t="shared" si="3"/>
        <v/>
      </c>
      <c r="I24" s="136" t="str">
        <f t="shared" si="3"/>
        <v/>
      </c>
      <c r="J24" s="136" t="str">
        <f t="shared" si="3"/>
        <v/>
      </c>
      <c r="K24" s="136" t="str">
        <f t="shared" si="3"/>
        <v/>
      </c>
      <c r="L24" s="136" t="str">
        <f t="shared" si="3"/>
        <v/>
      </c>
      <c r="M24" s="136" t="str">
        <f t="shared" si="3"/>
        <v/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326.39999999999998</v>
      </c>
      <c r="S24" s="136">
        <f t="shared" si="3"/>
        <v>280.89999999999998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607.29999999999995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2022-11-18T09:20:45Z</dcterms:created>
  <dcterms:modified xsi:type="dcterms:W3CDTF">2022-11-18T09:20:46Z</dcterms:modified>
</cp:coreProperties>
</file>