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<sst xmlns="http://schemas.openxmlformats.org/spreadsheetml/2006/main" count="117" uniqueCount="53">
  <si>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17/11/2022 11:26:55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</si>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</sst>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135.16</c:v>
                </c:pt>
                <c:pt idx="13">
                  <c:v>128.59800000000001</c:v>
                </c:pt>
                <c:pt idx="14">
                  <c:v>209.809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130</c:v>
                </c:pt>
                <c:pt idx="19">
                  <c:v>130</c:v>
                </c:pt>
                <c:pt idx="20">
                  <c:v>137.28899999999999</c:v>
                </c:pt>
                <c:pt idx="21">
                  <c:v>222.572</c:v>
                </c:pt>
                <c:pt idx="23">
                  <c:v>161.71700000000001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43.143999999999998</c:v>
                </c:pt>
                <c:pt idx="13">
                  <c:v>40.088999999999999</c:v>
                </c:pt>
                <c:pt idx="14">
                  <c:v>28.674000000000003</c:v>
                </c:pt>
                <c:pt idx="15">
                  <c:v>22.528999999999996</c:v>
                </c:pt>
                <c:pt idx="16">
                  <c:v>12.722999999999999</c:v>
                </c:pt>
                <c:pt idx="17">
                  <c:v>12.433</c:v>
                </c:pt>
                <c:pt idx="18">
                  <c:v>11.997</c:v>
                </c:pt>
                <c:pt idx="19">
                  <c:v>15.514999999999999</c:v>
                </c:pt>
                <c:pt idx="20">
                  <c:v>21.568000000000001</c:v>
                </c:pt>
                <c:pt idx="21">
                  <c:v>22.021999999999998</c:v>
                </c:pt>
                <c:pt idx="22">
                  <c:v>6.298</c:v>
                </c:pt>
                <c:pt idx="23">
                  <c:v>16.558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34</c:v>
                </c:pt>
                <c:pt idx="18">
                  <c:v>34</c:v>
                </c:pt>
                <c:pt idx="19">
                  <c:v>32</c:v>
                </c:pt>
                <c:pt idx="20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169840"/>
        <c:axId val="333170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231.39699999999999</c:v>
                </c:pt>
                <c:pt idx="13">
                  <c:v>221.86699999999996</c:v>
                </c:pt>
                <c:pt idx="14">
                  <c:v>289.98400000000004</c:v>
                </c:pt>
                <c:pt idx="15">
                  <c:v>195.41899999999998</c:v>
                </c:pt>
                <c:pt idx="16">
                  <c:v>150.053</c:v>
                </c:pt>
                <c:pt idx="17">
                  <c:v>184.60500000000002</c:v>
                </c:pt>
                <c:pt idx="18">
                  <c:v>206.59299999999999</c:v>
                </c:pt>
                <c:pt idx="19">
                  <c:v>191.13200000000001</c:v>
                </c:pt>
                <c:pt idx="20">
                  <c:v>241.87499999999997</c:v>
                </c:pt>
                <c:pt idx="21">
                  <c:v>295.15600000000001</c:v>
                </c:pt>
                <c:pt idx="22">
                  <c:v>10.657999999999999</c:v>
                </c:pt>
                <c:pt idx="23">
                  <c:v>229.22300000000001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169840"/>
        <c:axId val="333170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211.82</c:v>
                </c:pt>
                <c:pt idx="13">
                  <c:v>214.82</c:v>
                </c:pt>
                <c:pt idx="14">
                  <c:v>235</c:v>
                </c:pt>
                <c:pt idx="15">
                  <c:v>249.81</c:v>
                </c:pt>
                <c:pt idx="16">
                  <c:v>133.31</c:v>
                </c:pt>
                <c:pt idx="17">
                  <c:v>133</c:v>
                </c:pt>
                <c:pt idx="18">
                  <c:v>196.94</c:v>
                </c:pt>
                <c:pt idx="19">
                  <c:v>133.16999999999999</c:v>
                </c:pt>
                <c:pt idx="20">
                  <c:v>229.11</c:v>
                </c:pt>
                <c:pt idx="21">
                  <c:v>205</c:v>
                </c:pt>
                <c:pt idx="22">
                  <c:v>85</c:v>
                </c:pt>
                <c:pt idx="23">
                  <c:v>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171016"/>
        <c:axId val="333170624"/>
      </c:lineChart>
      <c:catAx>
        <c:axId val="333169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70232"/>
        <c:crosses val="autoZero"/>
        <c:auto val="1"/>
        <c:lblAlgn val="ctr"/>
        <c:lblOffset val="100"/>
        <c:noMultiLvlLbl val="0"/>
      </c:catAx>
      <c:valAx>
        <c:axId val="333170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69840"/>
        <c:crosses val="autoZero"/>
        <c:crossBetween val="between"/>
      </c:valAx>
      <c:valAx>
        <c:axId val="333170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71016"/>
        <c:crosses val="max"/>
        <c:crossBetween val="between"/>
      </c:valAx>
      <c:catAx>
        <c:axId val="333171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170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231.39599999999999</v>
      </c>
      <c r="O4" s="18">
        <v>221.90300000000005</v>
      </c>
      <c r="P4" s="18">
        <v>289.95100000000008</v>
      </c>
      <c r="Q4" s="18">
        <v>195.41400000000002</v>
      </c>
      <c r="R4" s="18">
        <v>150.05300000000003</v>
      </c>
      <c r="S4" s="18">
        <v>184.60499999999999</v>
      </c>
      <c r="T4" s="18">
        <v>206.59299999999996</v>
      </c>
      <c r="U4" s="18">
        <v>191.13200000000001</v>
      </c>
      <c r="V4" s="18">
        <v>241.85199999999998</v>
      </c>
      <c r="W4" s="18">
        <v>295.19099999999997</v>
      </c>
      <c r="X4" s="18">
        <v>10.657999999999999</v>
      </c>
      <c r="Y4" s="18">
        <v>229.21699999999998</v>
      </c>
      <c r="Z4" s="19"/>
      <c r="AA4" s="20">
        <f>SUM(B4:Z4)</f>
        <v>2447.9649999999997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211.82</v>
      </c>
      <c r="O7" s="28">
        <v>214.82</v>
      </c>
      <c r="P7" s="28">
        <v>235</v>
      </c>
      <c r="Q7" s="28">
        <v>249.81</v>
      </c>
      <c r="R7" s="28">
        <v>133.31</v>
      </c>
      <c r="S7" s="28">
        <v>133</v>
      </c>
      <c r="T7" s="28">
        <v>196.94</v>
      </c>
      <c r="U7" s="28">
        <v>133.16999999999999</v>
      </c>
      <c r="V7" s="28">
        <v>229.11</v>
      </c>
      <c r="W7" s="28">
        <v>205</v>
      </c>
      <c r="X7" s="28">
        <v>85</v>
      </c>
      <c r="Y7" s="28">
        <v>200</v>
      </c>
      <c r="Z7" s="29"/>
      <c r="AA7" s="30">
        <f>IF(SUM(B7:Z7)&lt;&gt;0,AVERAGEIF(B7:Z7,"&lt;&gt;"""),"")</f>
        <v>185.58166666666668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135.16</v>
      </c>
      <c r="O12" s="52">
        <v>128.59800000000001</v>
      </c>
      <c r="P12" s="52">
        <v>209.809</v>
      </c>
      <c r="Q12" s="52">
        <v>130</v>
      </c>
      <c r="R12" s="52">
        <v>130</v>
      </c>
      <c r="S12" s="52">
        <v>130</v>
      </c>
      <c r="T12" s="52">
        <v>130</v>
      </c>
      <c r="U12" s="52">
        <v>130</v>
      </c>
      <c r="V12" s="52">
        <v>137.28899999999999</v>
      </c>
      <c r="W12" s="52">
        <v>222.572</v>
      </c>
      <c r="X12" s="52"/>
      <c r="Y12" s="52">
        <v>161.71700000000001</v>
      </c>
      <c r="Z12" s="53"/>
      <c r="AA12" s="54">
        <f t="shared" si="0"/>
        <v>1645.145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34</v>
      </c>
      <c r="T13" s="52">
        <v>34</v>
      </c>
      <c r="U13" s="52">
        <v>32</v>
      </c>
      <c r="V13" s="52">
        <v>30</v>
      </c>
      <c r="W13" s="52"/>
      <c r="X13" s="52"/>
      <c r="Y13" s="52"/>
      <c r="Z13" s="53"/>
      <c r="AA13" s="54">
        <f t="shared" si="0"/>
        <v>130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43.143999999999998</v>
      </c>
      <c r="O14" s="57">
        <v>40.088999999999999</v>
      </c>
      <c r="P14" s="57">
        <v>28.674000000000003</v>
      </c>
      <c r="Q14" s="57">
        <v>22.528999999999996</v>
      </c>
      <c r="R14" s="57">
        <v>12.722999999999999</v>
      </c>
      <c r="S14" s="57">
        <v>12.433</v>
      </c>
      <c r="T14" s="57">
        <v>11.997</v>
      </c>
      <c r="U14" s="57">
        <v>15.514999999999999</v>
      </c>
      <c r="V14" s="57">
        <v>21.568000000000001</v>
      </c>
      <c r="W14" s="57">
        <v>22.021999999999998</v>
      </c>
      <c r="X14" s="57">
        <v>6.298</v>
      </c>
      <c r="Y14" s="57">
        <v>16.558</v>
      </c>
      <c r="Z14" s="58"/>
      <c r="AA14" s="59">
        <f t="shared" si="0"/>
        <v>253.54999999999998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178.304</v>
      </c>
      <c r="O16" s="62">
        <f t="shared" si="1"/>
        <v>168.68700000000001</v>
      </c>
      <c r="P16" s="62">
        <f t="shared" si="1"/>
        <v>238.483</v>
      </c>
      <c r="Q16" s="62">
        <f t="shared" si="1"/>
        <v>152.529</v>
      </c>
      <c r="R16" s="62">
        <f t="shared" si="1"/>
        <v>142.72300000000001</v>
      </c>
      <c r="S16" s="62">
        <f t="shared" si="1"/>
        <v>176.43299999999999</v>
      </c>
      <c r="T16" s="62">
        <f t="shared" si="1"/>
        <v>175.99700000000001</v>
      </c>
      <c r="U16" s="62">
        <f t="shared" si="1"/>
        <v>177.51499999999999</v>
      </c>
      <c r="V16" s="62">
        <f t="shared" si="1"/>
        <v>188.857</v>
      </c>
      <c r="W16" s="62">
        <f t="shared" si="1"/>
        <v>244.59399999999999</v>
      </c>
      <c r="X16" s="62">
        <f t="shared" si="1"/>
        <v>6.298</v>
      </c>
      <c r="Y16" s="62">
        <f t="shared" si="1"/>
        <v>178.27500000000001</v>
      </c>
      <c r="Z16" s="63" t="str">
        <f t="shared" si="1"/>
        <v/>
      </c>
      <c r="AA16" s="64">
        <f>SUM(AA10:AA15)</f>
        <v>2028.6949999999999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36.343000000000004</v>
      </c>
      <c r="O20" s="77">
        <v>35.658000000000001</v>
      </c>
      <c r="P20" s="77">
        <v>33.730000000000004</v>
      </c>
      <c r="Q20" s="77">
        <v>24.277999999999999</v>
      </c>
      <c r="R20" s="77">
        <v>2E-3</v>
      </c>
      <c r="S20" s="77"/>
      <c r="T20" s="77">
        <v>16.291</v>
      </c>
      <c r="U20" s="77">
        <v>8.16</v>
      </c>
      <c r="V20" s="77">
        <v>28.628999999999998</v>
      </c>
      <c r="W20" s="77">
        <v>27.262999999999998</v>
      </c>
      <c r="X20" s="77"/>
      <c r="Y20" s="77">
        <v>26.372</v>
      </c>
      <c r="Z20" s="78"/>
      <c r="AA20" s="79">
        <f t="shared" si="2"/>
        <v>236.726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16.748999999999999</v>
      </c>
      <c r="O21" s="81">
        <v>17.557999999999996</v>
      </c>
      <c r="P21" s="81">
        <v>17.738000000000003</v>
      </c>
      <c r="Q21" s="81">
        <v>18.606999999999999</v>
      </c>
      <c r="R21" s="81">
        <v>7.3279999999999994</v>
      </c>
      <c r="S21" s="81">
        <v>8.1720000000000006</v>
      </c>
      <c r="T21" s="81">
        <v>14.305</v>
      </c>
      <c r="U21" s="81">
        <v>5.4569999999999999</v>
      </c>
      <c r="V21" s="81">
        <v>24.366</v>
      </c>
      <c r="W21" s="81">
        <v>23.334</v>
      </c>
      <c r="X21" s="81">
        <v>4.3599999999999994</v>
      </c>
      <c r="Y21" s="81">
        <v>24.57</v>
      </c>
      <c r="Z21" s="78"/>
      <c r="AA21" s="79">
        <f t="shared" si="2"/>
        <v>182.54399999999998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53.091999999999999</v>
      </c>
      <c r="O25" s="88">
        <f t="shared" si="3"/>
        <v>53.215999999999994</v>
      </c>
      <c r="P25" s="88">
        <f t="shared" si="3"/>
        <v>51.468000000000004</v>
      </c>
      <c r="Q25" s="88">
        <f t="shared" si="3"/>
        <v>42.884999999999998</v>
      </c>
      <c r="R25" s="88">
        <f t="shared" si="3"/>
        <v>7.3299999999999992</v>
      </c>
      <c r="S25" s="88">
        <f t="shared" si="3"/>
        <v>8.1720000000000006</v>
      </c>
      <c r="T25" s="88">
        <f t="shared" si="3"/>
        <v>30.596</v>
      </c>
      <c r="U25" s="88">
        <f t="shared" si="3"/>
        <v>13.617000000000001</v>
      </c>
      <c r="V25" s="88">
        <f t="shared" si="3"/>
        <v>52.994999999999997</v>
      </c>
      <c r="W25" s="88">
        <f t="shared" si="3"/>
        <v>50.596999999999994</v>
      </c>
      <c r="X25" s="88">
        <f t="shared" si="3"/>
        <v>4.3599999999999994</v>
      </c>
      <c r="Y25" s="88">
        <f t="shared" si="3"/>
        <v>50.942</v>
      </c>
      <c r="Z25" s="89" t="str">
        <f t="shared" si="3"/>
        <v/>
      </c>
      <c r="AA25" s="90">
        <f>SUM(AA19:AA24)</f>
        <v>419.27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231.39599999999999</v>
      </c>
      <c r="O29" s="77">
        <v>221.90299999999999</v>
      </c>
      <c r="P29" s="77">
        <v>289.95100000000002</v>
      </c>
      <c r="Q29" s="77">
        <v>195.41399999999999</v>
      </c>
      <c r="R29" s="77">
        <v>150.053</v>
      </c>
      <c r="S29" s="77">
        <v>184.60499999999999</v>
      </c>
      <c r="T29" s="77">
        <v>206.59299999999999</v>
      </c>
      <c r="U29" s="77">
        <v>191.13200000000001</v>
      </c>
      <c r="V29" s="77">
        <v>241.852</v>
      </c>
      <c r="W29" s="77">
        <v>295.19099999999997</v>
      </c>
      <c r="X29" s="77">
        <v>10.657999999999999</v>
      </c>
      <c r="Y29" s="77">
        <v>229.21700000000001</v>
      </c>
      <c r="Z29" s="78"/>
      <c r="AA29" s="79">
        <f>SUM(B29:Z29)</f>
        <v>2447.9650000000001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231.39599999999999</v>
      </c>
      <c r="O31" s="62">
        <f t="shared" si="4"/>
        <v>221.90299999999999</v>
      </c>
      <c r="P31" s="62">
        <f t="shared" si="4"/>
        <v>289.95100000000002</v>
      </c>
      <c r="Q31" s="62">
        <f t="shared" si="4"/>
        <v>195.41399999999999</v>
      </c>
      <c r="R31" s="62">
        <f t="shared" si="4"/>
        <v>150.053</v>
      </c>
      <c r="S31" s="62">
        <f t="shared" si="4"/>
        <v>184.60499999999999</v>
      </c>
      <c r="T31" s="62">
        <f t="shared" si="4"/>
        <v>206.59299999999999</v>
      </c>
      <c r="U31" s="62">
        <f t="shared" si="4"/>
        <v>191.13200000000001</v>
      </c>
      <c r="V31" s="62">
        <f t="shared" si="4"/>
        <v>241.852</v>
      </c>
      <c r="W31" s="62">
        <f t="shared" si="4"/>
        <v>295.19099999999997</v>
      </c>
      <c r="X31" s="62">
        <f t="shared" si="4"/>
        <v>10.657999999999999</v>
      </c>
      <c r="Y31" s="62">
        <f t="shared" si="4"/>
        <v>229.21700000000001</v>
      </c>
      <c r="Z31" s="63" t="str">
        <f t="shared" si="4"/>
        <v/>
      </c>
      <c r="AA31" s="64">
        <f>SUM(AA28:AA30)</f>
        <v>2447.9650000000001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231.39600000000002</v>
      </c>
      <c r="O51" s="88">
        <f t="shared" si="10"/>
        <v>221.90300000000002</v>
      </c>
      <c r="P51" s="88">
        <f t="shared" si="10"/>
        <v>289.95100000000002</v>
      </c>
      <c r="Q51" s="88">
        <f t="shared" si="10"/>
        <v>195.41399999999999</v>
      </c>
      <c r="R51" s="88">
        <f t="shared" si="10"/>
        <v>150.05300000000003</v>
      </c>
      <c r="S51" s="88">
        <f t="shared" si="10"/>
        <v>184.60499999999999</v>
      </c>
      <c r="T51" s="88">
        <f t="shared" si="10"/>
        <v>206.59300000000002</v>
      </c>
      <c r="U51" s="88">
        <f t="shared" si="10"/>
        <v>191.13199999999998</v>
      </c>
      <c r="V51" s="88">
        <f t="shared" si="10"/>
        <v>241.852</v>
      </c>
      <c r="W51" s="88">
        <f t="shared" si="10"/>
        <v>295.19099999999997</v>
      </c>
      <c r="X51" s="88">
        <f t="shared" si="10"/>
        <v>10.657999999999999</v>
      </c>
      <c r="Y51" s="88">
        <f t="shared" si="10"/>
        <v>229.21700000000001</v>
      </c>
      <c r="Z51" s="89" t="str">
        <f t="shared" si="10"/>
        <v/>
      </c>
      <c r="AA51" s="105">
        <f>SUM(B51:Z51)</f>
        <v>2447.9650000000001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231.39699999999999</v>
      </c>
      <c r="O4" s="18">
        <v>221.86699999999996</v>
      </c>
      <c r="P4" s="18">
        <v>289.98400000000004</v>
      </c>
      <c r="Q4" s="18">
        <v>195.41899999999998</v>
      </c>
      <c r="R4" s="18">
        <v>150.053</v>
      </c>
      <c r="S4" s="18">
        <v>184.60500000000002</v>
      </c>
      <c r="T4" s="18">
        <v>206.59299999999999</v>
      </c>
      <c r="U4" s="18">
        <v>191.13200000000001</v>
      </c>
      <c r="V4" s="18">
        <v>241.87499999999997</v>
      </c>
      <c r="W4" s="18">
        <v>295.15600000000001</v>
      </c>
      <c r="X4" s="18">
        <v>10.657999999999999</v>
      </c>
      <c r="Y4" s="18">
        <v>229.22300000000001</v>
      </c>
      <c r="Z4" s="19"/>
      <c r="AA4" s="20">
        <f>SUM(B4:Z4)</f>
        <v>2447.962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211.82</v>
      </c>
      <c r="O7" s="28">
        <v>214.82</v>
      </c>
      <c r="P7" s="28">
        <v>235</v>
      </c>
      <c r="Q7" s="28">
        <v>249.81</v>
      </c>
      <c r="R7" s="28">
        <v>133.31</v>
      </c>
      <c r="S7" s="28">
        <v>133</v>
      </c>
      <c r="T7" s="28">
        <v>196.94</v>
      </c>
      <c r="U7" s="28">
        <v>133.16999999999999</v>
      </c>
      <c r="V7" s="28">
        <v>229.11</v>
      </c>
      <c r="W7" s="28">
        <v>205</v>
      </c>
      <c r="X7" s="28">
        <v>85</v>
      </c>
      <c r="Y7" s="28">
        <v>200</v>
      </c>
      <c r="Z7" s="29"/>
      <c r="AA7" s="30">
        <f>IF(SUM(B7:Z7)&lt;&gt;0,AVERAGEIF(B7:Z7,"&lt;&gt;"""),"")</f>
        <v>185.58166666666668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57.19</v>
      </c>
      <c r="S10" s="42">
        <v>103.86499999999999</v>
      </c>
      <c r="T10" s="42"/>
      <c r="U10" s="42">
        <v>97.512</v>
      </c>
      <c r="V10" s="42"/>
      <c r="W10" s="42"/>
      <c r="X10" s="42"/>
      <c r="Y10" s="42"/>
      <c r="Z10" s="43"/>
      <c r="AA10" s="44">
        <f t="shared" ref="AA10:AA15" si="0">SUM(B10:Z10)</f>
        <v>258.56700000000001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26.463999999999999</v>
      </c>
      <c r="S12" s="52">
        <v>26.605</v>
      </c>
      <c r="T12" s="52"/>
      <c r="U12" s="52">
        <v>50</v>
      </c>
      <c r="V12" s="52"/>
      <c r="W12" s="52"/>
      <c r="X12" s="52"/>
      <c r="Y12" s="52"/>
      <c r="Z12" s="53"/>
      <c r="AA12" s="54">
        <f t="shared" si="0"/>
        <v>103.069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16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16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44</v>
      </c>
      <c r="S14" s="57">
        <v>49</v>
      </c>
      <c r="T14" s="57">
        <v>49</v>
      </c>
      <c r="U14" s="57">
        <v>37.456000000000003</v>
      </c>
      <c r="V14" s="57"/>
      <c r="W14" s="57"/>
      <c r="X14" s="57">
        <v>0.55099999999999993</v>
      </c>
      <c r="Y14" s="57"/>
      <c r="Z14" s="58"/>
      <c r="AA14" s="59">
        <f t="shared" si="0"/>
        <v>180.00700000000001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143.654</v>
      </c>
      <c r="S16" s="62">
        <f t="shared" si="1"/>
        <v>179.47</v>
      </c>
      <c r="T16" s="62">
        <f t="shared" si="1"/>
        <v>49</v>
      </c>
      <c r="U16" s="62">
        <f t="shared" si="1"/>
        <v>184.96800000000002</v>
      </c>
      <c r="V16" s="62">
        <f t="shared" si="1"/>
        <v>0</v>
      </c>
      <c r="W16" s="62">
        <f t="shared" si="1"/>
        <v>0</v>
      </c>
      <c r="X16" s="62">
        <f t="shared" si="1"/>
        <v>0.55099999999999993</v>
      </c>
      <c r="Y16" s="62">
        <f t="shared" si="1"/>
        <v>0</v>
      </c>
      <c r="Z16" s="63" t="str">
        <f t="shared" si="1"/>
        <v/>
      </c>
      <c r="AA16" s="64">
        <f>SUM(AA10:AA15)</f>
        <v>557.64300000000003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4.4430000000000005</v>
      </c>
      <c r="O20" s="77">
        <v>4.3339999999999996</v>
      </c>
      <c r="P20" s="77">
        <v>6.4129999999999994</v>
      </c>
      <c r="Q20" s="77">
        <v>5.7539999999999996</v>
      </c>
      <c r="R20" s="77">
        <v>4.2789999999999999</v>
      </c>
      <c r="S20" s="77">
        <v>4.2530000000000001</v>
      </c>
      <c r="T20" s="77">
        <v>5.4220000000000006</v>
      </c>
      <c r="U20" s="77">
        <v>4.2590000000000003</v>
      </c>
      <c r="V20" s="77">
        <v>4.2139999999999995</v>
      </c>
      <c r="W20" s="77">
        <v>4.2069999999999999</v>
      </c>
      <c r="X20" s="77">
        <v>4.22</v>
      </c>
      <c r="Y20" s="77">
        <v>13.815</v>
      </c>
      <c r="Z20" s="78"/>
      <c r="AA20" s="79">
        <f t="shared" si="2"/>
        <v>65.613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12.253999999999998</v>
      </c>
      <c r="O21" s="81">
        <v>10.833</v>
      </c>
      <c r="P21" s="81">
        <v>8.3709999999999987</v>
      </c>
      <c r="Q21" s="81">
        <v>8.4649999999999999</v>
      </c>
      <c r="R21" s="81">
        <v>2.1199999999999997</v>
      </c>
      <c r="S21" s="81">
        <v>0.88200000000000001</v>
      </c>
      <c r="T21" s="81">
        <v>3.5710000000000002</v>
      </c>
      <c r="U21" s="81">
        <v>1.905</v>
      </c>
      <c r="V21" s="81">
        <v>4.4610000000000003</v>
      </c>
      <c r="W21" s="81">
        <v>6.149</v>
      </c>
      <c r="X21" s="81">
        <v>5.8870000000000005</v>
      </c>
      <c r="Y21" s="81">
        <v>4.1080000000000005</v>
      </c>
      <c r="Z21" s="78"/>
      <c r="AA21" s="79">
        <f t="shared" si="2"/>
        <v>69.006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16.696999999999999</v>
      </c>
      <c r="O25" s="88">
        <f t="shared" si="3"/>
        <v>15.167</v>
      </c>
      <c r="P25" s="88">
        <f t="shared" si="3"/>
        <v>14.783999999999999</v>
      </c>
      <c r="Q25" s="88">
        <f t="shared" si="3"/>
        <v>14.218999999999999</v>
      </c>
      <c r="R25" s="88">
        <f t="shared" si="3"/>
        <v>6.3989999999999991</v>
      </c>
      <c r="S25" s="88">
        <f t="shared" si="3"/>
        <v>5.1349999999999998</v>
      </c>
      <c r="T25" s="88">
        <f t="shared" si="3"/>
        <v>8.9930000000000003</v>
      </c>
      <c r="U25" s="88">
        <f t="shared" si="3"/>
        <v>6.1640000000000006</v>
      </c>
      <c r="V25" s="88">
        <f t="shared" si="3"/>
        <v>8.6750000000000007</v>
      </c>
      <c r="W25" s="88">
        <f t="shared" si="3"/>
        <v>10.356</v>
      </c>
      <c r="X25" s="88">
        <f t="shared" si="3"/>
        <v>10.106999999999999</v>
      </c>
      <c r="Y25" s="88">
        <f t="shared" si="3"/>
        <v>17.923000000000002</v>
      </c>
      <c r="Z25" s="89">
        <f t="shared" si="3"/>
        <v>0</v>
      </c>
      <c r="AA25" s="90">
        <f t="shared" si="3"/>
        <v>134.619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16.696999999999999</v>
      </c>
      <c r="O29" s="77">
        <v>15.167</v>
      </c>
      <c r="P29" s="77">
        <v>14.784000000000001</v>
      </c>
      <c r="Q29" s="77">
        <v>14.218999999999999</v>
      </c>
      <c r="R29" s="77">
        <v>150.053</v>
      </c>
      <c r="S29" s="77">
        <v>184.60499999999999</v>
      </c>
      <c r="T29" s="77">
        <v>57.993000000000002</v>
      </c>
      <c r="U29" s="77">
        <v>191.13200000000001</v>
      </c>
      <c r="V29" s="77">
        <v>8.6750000000000007</v>
      </c>
      <c r="W29" s="77">
        <v>10.356</v>
      </c>
      <c r="X29" s="77">
        <v>10.657999999999999</v>
      </c>
      <c r="Y29" s="77">
        <v>17.922999999999998</v>
      </c>
      <c r="Z29" s="78"/>
      <c r="AA29" s="79">
        <f>SUM(B29:Z29)</f>
        <v>692.26199999999994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16.696999999999999</v>
      </c>
      <c r="O31" s="62">
        <f t="shared" si="4"/>
        <v>15.167</v>
      </c>
      <c r="P31" s="62">
        <f t="shared" si="4"/>
        <v>14.784000000000001</v>
      </c>
      <c r="Q31" s="62">
        <f t="shared" si="4"/>
        <v>14.218999999999999</v>
      </c>
      <c r="R31" s="62">
        <f t="shared" si="4"/>
        <v>150.053</v>
      </c>
      <c r="S31" s="62">
        <f t="shared" si="4"/>
        <v>184.60499999999999</v>
      </c>
      <c r="T31" s="62">
        <f t="shared" si="4"/>
        <v>57.993000000000002</v>
      </c>
      <c r="U31" s="62">
        <f t="shared" si="4"/>
        <v>191.13200000000001</v>
      </c>
      <c r="V31" s="62">
        <f t="shared" si="4"/>
        <v>8.6750000000000007</v>
      </c>
      <c r="W31" s="62">
        <f t="shared" si="4"/>
        <v>10.356</v>
      </c>
      <c r="X31" s="62">
        <f t="shared" si="4"/>
        <v>10.657999999999999</v>
      </c>
      <c r="Y31" s="62">
        <f t="shared" si="4"/>
        <v>17.922999999999998</v>
      </c>
      <c r="Z31" s="63">
        <f t="shared" si="4"/>
        <v>0</v>
      </c>
      <c r="AA31" s="64">
        <f t="shared" si="4"/>
        <v>692.26199999999994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214.7</v>
      </c>
      <c r="O38" s="99">
        <v>206.7</v>
      </c>
      <c r="P38" s="99">
        <v>275.2</v>
      </c>
      <c r="Q38" s="99">
        <v>181.2</v>
      </c>
      <c r="R38" s="99"/>
      <c r="S38" s="99"/>
      <c r="T38" s="99">
        <v>148.6</v>
      </c>
      <c r="U38" s="99"/>
      <c r="V38" s="99">
        <v>233.2</v>
      </c>
      <c r="W38" s="99">
        <v>284.8</v>
      </c>
      <c r="X38" s="99"/>
      <c r="Y38" s="99">
        <v>211.3</v>
      </c>
      <c r="Z38" s="100"/>
      <c r="AA38" s="79">
        <f t="shared" si="5"/>
        <v>1755.6999999999998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214.7</v>
      </c>
      <c r="O39" s="88">
        <f t="shared" si="6"/>
        <v>206.7</v>
      </c>
      <c r="P39" s="88">
        <f t="shared" si="6"/>
        <v>275.2</v>
      </c>
      <c r="Q39" s="88">
        <f t="shared" si="6"/>
        <v>181.2</v>
      </c>
      <c r="R39" s="88">
        <f t="shared" si="6"/>
        <v>0</v>
      </c>
      <c r="S39" s="88">
        <f t="shared" si="6"/>
        <v>0</v>
      </c>
      <c r="T39" s="88">
        <f t="shared" si="6"/>
        <v>148.6</v>
      </c>
      <c r="U39" s="88">
        <f t="shared" si="6"/>
        <v>0</v>
      </c>
      <c r="V39" s="88">
        <f t="shared" si="6"/>
        <v>233.2</v>
      </c>
      <c r="W39" s="88">
        <f t="shared" si="6"/>
        <v>284.8</v>
      </c>
      <c r="X39" s="88">
        <f t="shared" si="6"/>
        <v>0</v>
      </c>
      <c r="Y39" s="88">
        <f t="shared" si="6"/>
        <v>211.3</v>
      </c>
      <c r="Z39" s="89">
        <f t="shared" si="6"/>
        <v>0</v>
      </c>
      <c r="AA39" s="90">
        <f t="shared" si="5"/>
        <v>1755.6999999999998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214.7</v>
      </c>
      <c r="O46" s="99">
        <v>206.7</v>
      </c>
      <c r="P46" s="99">
        <v>275.2</v>
      </c>
      <c r="Q46" s="99">
        <v>181.2</v>
      </c>
      <c r="R46" s="99"/>
      <c r="S46" s="99"/>
      <c r="T46" s="99">
        <v>148.6</v>
      </c>
      <c r="U46" s="99"/>
      <c r="V46" s="99">
        <v>233.2</v>
      </c>
      <c r="W46" s="99">
        <v>284.8</v>
      </c>
      <c r="X46" s="99"/>
      <c r="Y46" s="99">
        <v>211.3</v>
      </c>
      <c r="Z46" s="100"/>
      <c r="AA46" s="79">
        <f t="shared" si="7"/>
        <v>1755.6999999999998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214.7</v>
      </c>
      <c r="O48" s="88">
        <f t="shared" si="8"/>
        <v>206.7</v>
      </c>
      <c r="P48" s="88">
        <f t="shared" si="8"/>
        <v>275.2</v>
      </c>
      <c r="Q48" s="88">
        <f t="shared" si="8"/>
        <v>181.2</v>
      </c>
      <c r="R48" s="88">
        <f t="shared" si="8"/>
        <v>0</v>
      </c>
      <c r="S48" s="88">
        <f t="shared" si="8"/>
        <v>0</v>
      </c>
      <c r="T48" s="88">
        <f t="shared" si="8"/>
        <v>148.6</v>
      </c>
      <c r="U48" s="88">
        <f t="shared" si="8"/>
        <v>0</v>
      </c>
      <c r="V48" s="88">
        <f t="shared" si="8"/>
        <v>233.2</v>
      </c>
      <c r="W48" s="88">
        <f t="shared" si="8"/>
        <v>284.8</v>
      </c>
      <c r="X48" s="88">
        <f t="shared" si="8"/>
        <v>0</v>
      </c>
      <c r="Y48" s="88">
        <f t="shared" si="8"/>
        <v>211.3</v>
      </c>
      <c r="Z48" s="89">
        <f t="shared" si="8"/>
        <v>0</v>
      </c>
      <c r="AA48" s="90">
        <f t="shared" si="7"/>
        <v>1755.6999999999998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231.39699999999999</v>
      </c>
      <c r="O51" s="88">
        <f t="shared" si="10"/>
        <v>221.86699999999999</v>
      </c>
      <c r="P51" s="88">
        <f t="shared" si="10"/>
        <v>289.98399999999998</v>
      </c>
      <c r="Q51" s="88">
        <f t="shared" si="10"/>
        <v>195.41899999999998</v>
      </c>
      <c r="R51" s="88">
        <f t="shared" si="10"/>
        <v>150.053</v>
      </c>
      <c r="S51" s="88">
        <f t="shared" si="10"/>
        <v>184.60499999999999</v>
      </c>
      <c r="T51" s="88">
        <f t="shared" si="10"/>
        <v>206.59299999999999</v>
      </c>
      <c r="U51" s="88">
        <f t="shared" si="10"/>
        <v>191.13200000000001</v>
      </c>
      <c r="V51" s="88">
        <f t="shared" si="10"/>
        <v>241.875</v>
      </c>
      <c r="W51" s="88">
        <f t="shared" si="10"/>
        <v>295.15600000000001</v>
      </c>
      <c r="X51" s="88">
        <f t="shared" si="10"/>
        <v>10.657999999999999</v>
      </c>
      <c r="Y51" s="88">
        <f t="shared" si="10"/>
        <v>229.22300000000001</v>
      </c>
      <c r="Z51" s="89">
        <f t="shared" si="10"/>
        <v>0</v>
      </c>
      <c r="AA51" s="105">
        <f>SUM(B51:Z51)</f>
        <v>2447.962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214.7</v>
      </c>
      <c r="O4" s="18">
        <v>206.7</v>
      </c>
      <c r="P4" s="18">
        <v>275.2</v>
      </c>
      <c r="Q4" s="18">
        <v>181.2</v>
      </c>
      <c r="R4" s="18"/>
      <c r="S4" s="18"/>
      <c r="T4" s="18">
        <v>148.6</v>
      </c>
      <c r="U4" s="18"/>
      <c r="V4" s="18">
        <v>233.2</v>
      </c>
      <c r="W4" s="18">
        <v>284.8</v>
      </c>
      <c r="X4" s="18"/>
      <c r="Y4" s="18">
        <v>211.3</v>
      </c>
      <c r="Z4" s="19"/>
      <c r="AA4" s="112">
        <f>SUM(B4:Z4)</f>
        <v>1755.6999999999998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211.82</v>
      </c>
      <c r="O7" s="118">
        <v>214.82</v>
      </c>
      <c r="P7" s="118">
        <v>235</v>
      </c>
      <c r="Q7" s="118">
        <v>249.81</v>
      </c>
      <c r="R7" s="118">
        <v>133.31</v>
      </c>
      <c r="S7" s="118">
        <v>133</v>
      </c>
      <c r="T7" s="118">
        <v>196.94</v>
      </c>
      <c r="U7" s="118">
        <v>133.16999999999999</v>
      </c>
      <c r="V7" s="118">
        <v>229.11</v>
      </c>
      <c r="W7" s="118">
        <v>205</v>
      </c>
      <c r="X7" s="118">
        <v>85</v>
      </c>
      <c r="Y7" s="118">
        <v>200</v>
      </c>
      <c r="Z7" s="119"/>
      <c r="AA7" s="120">
        <f>IF(SUM(B7:Z7)&lt;&gt;0,AVERAGEIF(B7:Z7,"&lt;&gt;"""),"")</f>
        <v>185.58166666666668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214.7</v>
      </c>
      <c r="O23" s="134">
        <v>206.7</v>
      </c>
      <c r="P23" s="134">
        <v>275.2</v>
      </c>
      <c r="Q23" s="134">
        <v>181.2</v>
      </c>
      <c r="R23" s="134"/>
      <c r="S23" s="134"/>
      <c r="T23" s="134">
        <v>148.6</v>
      </c>
      <c r="U23" s="134"/>
      <c r="V23" s="134">
        <v>233.2</v>
      </c>
      <c r="W23" s="134">
        <v>284.8</v>
      </c>
      <c r="X23" s="134"/>
      <c r="Y23" s="134">
        <v>211.3</v>
      </c>
      <c r="Z23" s="132"/>
      <c r="AA23" s="133">
        <f t="shared" si="2"/>
        <v>1755.6999999999998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214.7</v>
      </c>
      <c r="O24" s="136">
        <f t="shared" si="3"/>
        <v>206.7</v>
      </c>
      <c r="P24" s="136">
        <f t="shared" si="3"/>
        <v>275.2</v>
      </c>
      <c r="Q24" s="136">
        <f t="shared" si="3"/>
        <v>181.2</v>
      </c>
      <c r="R24" s="136">
        <f t="shared" si="3"/>
        <v>0</v>
      </c>
      <c r="S24" s="136">
        <f t="shared" si="3"/>
        <v>0</v>
      </c>
      <c r="T24" s="136">
        <f t="shared" si="3"/>
        <v>148.6</v>
      </c>
      <c r="U24" s="136">
        <f t="shared" si="3"/>
        <v>0</v>
      </c>
      <c r="V24" s="136">
        <f t="shared" si="3"/>
        <v>233.2</v>
      </c>
      <c r="W24" s="136">
        <f t="shared" si="3"/>
        <v>284.8</v>
      </c>
      <c r="X24" s="136">
        <f t="shared" si="3"/>
        <v>0</v>
      </c>
      <c r="Y24" s="136">
        <f t="shared" si="3"/>
        <v>211.3</v>
      </c>
      <c r="Z24" s="137" t="str">
        <f t="shared" si="3"/>
        <v/>
      </c>
      <c r="AA24" s="90">
        <f t="shared" si="2"/>
        <v>1755.6999999999998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2022-11-17T09:26:55Z</dcterms:created>
  <dcterms:modified xsi:type="dcterms:W3CDTF">2022-11-17T09:26:56Z</dcterms:modified>
</cp:coreProperties>
</file>