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<sst xmlns="http://schemas.openxmlformats.org/spreadsheetml/2006/main" count="117" uniqueCount="53">
  <si>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16/11/2022 11:19:03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</si>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</sst>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20.896999999999998</c:v>
                </c:pt>
                <c:pt idx="13">
                  <c:v>55</c:v>
                </c:pt>
                <c:pt idx="14">
                  <c:v>30</c:v>
                </c:pt>
                <c:pt idx="15">
                  <c:v>43.298999999999999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58.043000000000006</c:v>
                </c:pt>
                <c:pt idx="13">
                  <c:v>83.959000000000003</c:v>
                </c:pt>
                <c:pt idx="14">
                  <c:v>86.992999999999995</c:v>
                </c:pt>
                <c:pt idx="15">
                  <c:v>58.335000000000001</c:v>
                </c:pt>
                <c:pt idx="16">
                  <c:v>48.816000000000003</c:v>
                </c:pt>
                <c:pt idx="17">
                  <c:v>59.653999999999996</c:v>
                </c:pt>
                <c:pt idx="18">
                  <c:v>60.493000000000002</c:v>
                </c:pt>
                <c:pt idx="19">
                  <c:v>60.626000000000005</c:v>
                </c:pt>
                <c:pt idx="20">
                  <c:v>76.690000000000012</c:v>
                </c:pt>
                <c:pt idx="21">
                  <c:v>43.256</c:v>
                </c:pt>
                <c:pt idx="22">
                  <c:v>14.587</c:v>
                </c:pt>
                <c:pt idx="23">
                  <c:v>34.398000000000003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2545584"/>
        <c:axId val="1925459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99.112000000000009</c:v>
                </c:pt>
                <c:pt idx="13">
                  <c:v>184.21299999999999</c:v>
                </c:pt>
                <c:pt idx="14">
                  <c:v>134.18899999999999</c:v>
                </c:pt>
                <c:pt idx="15">
                  <c:v>112.042</c:v>
                </c:pt>
                <c:pt idx="16">
                  <c:v>55.629000000000005</c:v>
                </c:pt>
                <c:pt idx="17">
                  <c:v>77.416999999999987</c:v>
                </c:pt>
                <c:pt idx="18">
                  <c:v>86.131</c:v>
                </c:pt>
                <c:pt idx="19">
                  <c:v>84.26</c:v>
                </c:pt>
                <c:pt idx="20">
                  <c:v>97.640999999999991</c:v>
                </c:pt>
                <c:pt idx="21">
                  <c:v>61.676000000000002</c:v>
                </c:pt>
                <c:pt idx="22">
                  <c:v>31.368999999999996</c:v>
                </c:pt>
                <c:pt idx="23">
                  <c:v>57.097000000000001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545584"/>
        <c:axId val="1925459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250.5</c:v>
                </c:pt>
                <c:pt idx="13">
                  <c:v>284</c:v>
                </c:pt>
                <c:pt idx="14">
                  <c:v>316.64999999999998</c:v>
                </c:pt>
                <c:pt idx="15">
                  <c:v>300</c:v>
                </c:pt>
                <c:pt idx="16">
                  <c:v>381</c:v>
                </c:pt>
                <c:pt idx="17">
                  <c:v>294</c:v>
                </c:pt>
                <c:pt idx="18">
                  <c:v>300</c:v>
                </c:pt>
                <c:pt idx="19">
                  <c:v>272.60000000000002</c:v>
                </c:pt>
                <c:pt idx="20">
                  <c:v>245</c:v>
                </c:pt>
                <c:pt idx="21">
                  <c:v>203.54</c:v>
                </c:pt>
                <c:pt idx="22">
                  <c:v>142.18</c:v>
                </c:pt>
                <c:pt idx="23">
                  <c:v>137.06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182760"/>
        <c:axId val="192546368"/>
      </c:lineChart>
      <c:catAx>
        <c:axId val="192545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545976"/>
        <c:crosses val="autoZero"/>
        <c:auto val="1"/>
        <c:lblAlgn val="ctr"/>
        <c:lblOffset val="100"/>
        <c:noMultiLvlLbl val="0"/>
      </c:catAx>
      <c:valAx>
        <c:axId val="192545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545584"/>
        <c:crosses val="autoZero"/>
        <c:crossBetween val="between"/>
      </c:valAx>
      <c:valAx>
        <c:axId val="192546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182760"/>
        <c:crosses val="max"/>
        <c:crossBetween val="between"/>
      </c:valAx>
      <c:catAx>
        <c:axId val="459182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254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99.112000000000009</v>
      </c>
      <c r="O4" s="18">
        <v>184.24699999999999</v>
      </c>
      <c r="P4" s="18">
        <v>134.17099999999999</v>
      </c>
      <c r="Q4" s="18">
        <v>112.09000000000002</v>
      </c>
      <c r="R4" s="18">
        <v>55.628999999999998</v>
      </c>
      <c r="S4" s="18">
        <v>77.431000000000012</v>
      </c>
      <c r="T4" s="18">
        <v>86.109999999999985</v>
      </c>
      <c r="U4" s="18">
        <v>84.259</v>
      </c>
      <c r="V4" s="18">
        <v>97.61</v>
      </c>
      <c r="W4" s="18">
        <v>61.676000000000002</v>
      </c>
      <c r="X4" s="18">
        <v>31.369000000000007</v>
      </c>
      <c r="Y4" s="18">
        <v>57.096999999999994</v>
      </c>
      <c r="Z4" s="19"/>
      <c r="AA4" s="20">
        <f>SUM(B4:Z4)</f>
        <v>1080.8010000000002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250.5</v>
      </c>
      <c r="O7" s="28">
        <v>284</v>
      </c>
      <c r="P7" s="28">
        <v>316.64999999999998</v>
      </c>
      <c r="Q7" s="28">
        <v>300</v>
      </c>
      <c r="R7" s="28">
        <v>381</v>
      </c>
      <c r="S7" s="28">
        <v>294</v>
      </c>
      <c r="T7" s="28">
        <v>300</v>
      </c>
      <c r="U7" s="28">
        <v>272.60000000000002</v>
      </c>
      <c r="V7" s="28">
        <v>245</v>
      </c>
      <c r="W7" s="28">
        <v>203.54</v>
      </c>
      <c r="X7" s="28">
        <v>142.18</v>
      </c>
      <c r="Y7" s="28">
        <v>137.06</v>
      </c>
      <c r="Z7" s="29"/>
      <c r="AA7" s="30">
        <f>IF(SUM(B7:Z7)&lt;&gt;0,AVERAGEIF(B7:Z7,"&lt;&gt;"""),"")</f>
        <v>260.54416666666663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20.896999999999998</v>
      </c>
      <c r="O12" s="52">
        <v>55</v>
      </c>
      <c r="P12" s="52">
        <v>30</v>
      </c>
      <c r="Q12" s="52">
        <v>43.298999999999999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149.196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58.043000000000006</v>
      </c>
      <c r="O14" s="57">
        <v>83.959000000000003</v>
      </c>
      <c r="P14" s="57">
        <v>86.992999999999995</v>
      </c>
      <c r="Q14" s="57">
        <v>58.335000000000001</v>
      </c>
      <c r="R14" s="57">
        <v>48.816000000000003</v>
      </c>
      <c r="S14" s="57">
        <v>59.653999999999996</v>
      </c>
      <c r="T14" s="57">
        <v>60.493000000000002</v>
      </c>
      <c r="U14" s="57">
        <v>60.626000000000005</v>
      </c>
      <c r="V14" s="57">
        <v>76.690000000000012</v>
      </c>
      <c r="W14" s="57">
        <v>43.256</v>
      </c>
      <c r="X14" s="57">
        <v>14.587</v>
      </c>
      <c r="Y14" s="57">
        <v>34.398000000000003</v>
      </c>
      <c r="Z14" s="58"/>
      <c r="AA14" s="59">
        <f t="shared" si="0"/>
        <v>685.85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78.94</v>
      </c>
      <c r="O16" s="62">
        <f t="shared" si="1"/>
        <v>138.959</v>
      </c>
      <c r="P16" s="62">
        <f t="shared" si="1"/>
        <v>116.99299999999999</v>
      </c>
      <c r="Q16" s="62">
        <f t="shared" si="1"/>
        <v>101.634</v>
      </c>
      <c r="R16" s="62">
        <f t="shared" si="1"/>
        <v>48.816000000000003</v>
      </c>
      <c r="S16" s="62">
        <f t="shared" si="1"/>
        <v>59.653999999999996</v>
      </c>
      <c r="T16" s="62">
        <f t="shared" si="1"/>
        <v>60.493000000000002</v>
      </c>
      <c r="U16" s="62">
        <f t="shared" si="1"/>
        <v>60.626000000000005</v>
      </c>
      <c r="V16" s="62">
        <f t="shared" si="1"/>
        <v>76.690000000000012</v>
      </c>
      <c r="W16" s="62">
        <f t="shared" si="1"/>
        <v>43.256</v>
      </c>
      <c r="X16" s="62">
        <f t="shared" si="1"/>
        <v>14.587</v>
      </c>
      <c r="Y16" s="62">
        <f t="shared" si="1"/>
        <v>34.398000000000003</v>
      </c>
      <c r="Z16" s="63" t="str">
        <f t="shared" si="1"/>
        <v/>
      </c>
      <c r="AA16" s="64">
        <f>SUM(AA10:AA15)</f>
        <v>835.04600000000005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13.829000000000001</v>
      </c>
      <c r="O20" s="77">
        <v>14.266</v>
      </c>
      <c r="P20" s="77">
        <v>5.7679999999999998</v>
      </c>
      <c r="Q20" s="77">
        <v>5.1559999999999997</v>
      </c>
      <c r="R20" s="77">
        <v>5.0779999999999994</v>
      </c>
      <c r="S20" s="77">
        <v>12.984999999999999</v>
      </c>
      <c r="T20" s="77">
        <v>12.893000000000001</v>
      </c>
      <c r="U20" s="77">
        <v>12.832999999999998</v>
      </c>
      <c r="V20" s="77">
        <v>12.368</v>
      </c>
      <c r="W20" s="77">
        <v>12.164</v>
      </c>
      <c r="X20" s="77">
        <v>11.558</v>
      </c>
      <c r="Y20" s="77">
        <v>11.882</v>
      </c>
      <c r="Z20" s="78"/>
      <c r="AA20" s="79">
        <f t="shared" si="2"/>
        <v>130.78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6.343</v>
      </c>
      <c r="O21" s="81">
        <v>31.021999999999998</v>
      </c>
      <c r="P21" s="81">
        <v>11.41</v>
      </c>
      <c r="Q21" s="81">
        <v>5.3000000000000007</v>
      </c>
      <c r="R21" s="81">
        <v>1.7350000000000001</v>
      </c>
      <c r="S21" s="81">
        <v>4.7919999999999998</v>
      </c>
      <c r="T21" s="81">
        <v>12.724</v>
      </c>
      <c r="U21" s="81">
        <v>10.8</v>
      </c>
      <c r="V21" s="81">
        <v>8.5520000000000014</v>
      </c>
      <c r="W21" s="81">
        <v>6.2560000000000002</v>
      </c>
      <c r="X21" s="81">
        <v>5.2240000000000002</v>
      </c>
      <c r="Y21" s="81">
        <v>10.817</v>
      </c>
      <c r="Z21" s="78"/>
      <c r="AA21" s="79">
        <f t="shared" si="2"/>
        <v>114.97499999999999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20.172000000000001</v>
      </c>
      <c r="O25" s="88">
        <f t="shared" si="3"/>
        <v>45.287999999999997</v>
      </c>
      <c r="P25" s="88">
        <f t="shared" si="3"/>
        <v>17.178000000000001</v>
      </c>
      <c r="Q25" s="88">
        <f t="shared" si="3"/>
        <v>10.456</v>
      </c>
      <c r="R25" s="88">
        <f t="shared" si="3"/>
        <v>6.8129999999999997</v>
      </c>
      <c r="S25" s="88">
        <f t="shared" si="3"/>
        <v>17.777000000000001</v>
      </c>
      <c r="T25" s="88">
        <f t="shared" si="3"/>
        <v>25.617000000000001</v>
      </c>
      <c r="U25" s="88">
        <f t="shared" si="3"/>
        <v>23.632999999999999</v>
      </c>
      <c r="V25" s="88">
        <f t="shared" si="3"/>
        <v>20.92</v>
      </c>
      <c r="W25" s="88">
        <f t="shared" si="3"/>
        <v>18.420000000000002</v>
      </c>
      <c r="X25" s="88">
        <f t="shared" si="3"/>
        <v>16.782</v>
      </c>
      <c r="Y25" s="88">
        <f t="shared" si="3"/>
        <v>22.698999999999998</v>
      </c>
      <c r="Z25" s="89" t="str">
        <f t="shared" si="3"/>
        <v/>
      </c>
      <c r="AA25" s="90">
        <f>SUM(AA19:AA24)</f>
        <v>245.755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99.111999999999995</v>
      </c>
      <c r="O29" s="77">
        <v>184.24700000000001</v>
      </c>
      <c r="P29" s="77">
        <v>134.17099999999999</v>
      </c>
      <c r="Q29" s="77">
        <v>112.09</v>
      </c>
      <c r="R29" s="77">
        <v>55.628999999999998</v>
      </c>
      <c r="S29" s="77">
        <v>77.430999999999997</v>
      </c>
      <c r="T29" s="77">
        <v>86.11</v>
      </c>
      <c r="U29" s="77">
        <v>84.259</v>
      </c>
      <c r="V29" s="77">
        <v>97.61</v>
      </c>
      <c r="W29" s="77">
        <v>61.676000000000002</v>
      </c>
      <c r="X29" s="77">
        <v>31.369</v>
      </c>
      <c r="Y29" s="77">
        <v>57.097000000000001</v>
      </c>
      <c r="Z29" s="78"/>
      <c r="AA29" s="79">
        <f>SUM(B29:Z29)</f>
        <v>1080.8010000000002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99.111999999999995</v>
      </c>
      <c r="O31" s="62">
        <f t="shared" si="4"/>
        <v>184.24700000000001</v>
      </c>
      <c r="P31" s="62">
        <f t="shared" si="4"/>
        <v>134.17099999999999</v>
      </c>
      <c r="Q31" s="62">
        <f t="shared" si="4"/>
        <v>112.09</v>
      </c>
      <c r="R31" s="62">
        <f t="shared" si="4"/>
        <v>55.628999999999998</v>
      </c>
      <c r="S31" s="62">
        <f t="shared" si="4"/>
        <v>77.430999999999997</v>
      </c>
      <c r="T31" s="62">
        <f t="shared" si="4"/>
        <v>86.11</v>
      </c>
      <c r="U31" s="62">
        <f t="shared" si="4"/>
        <v>84.259</v>
      </c>
      <c r="V31" s="62">
        <f t="shared" si="4"/>
        <v>97.61</v>
      </c>
      <c r="W31" s="62">
        <f t="shared" si="4"/>
        <v>61.676000000000002</v>
      </c>
      <c r="X31" s="62">
        <f t="shared" si="4"/>
        <v>31.369</v>
      </c>
      <c r="Y31" s="62">
        <f t="shared" si="4"/>
        <v>57.097000000000001</v>
      </c>
      <c r="Z31" s="63" t="str">
        <f t="shared" si="4"/>
        <v/>
      </c>
      <c r="AA31" s="64">
        <f>SUM(AA28:AA30)</f>
        <v>1080.8010000000002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99.111999999999995</v>
      </c>
      <c r="O51" s="88">
        <f t="shared" si="10"/>
        <v>184.24700000000001</v>
      </c>
      <c r="P51" s="88">
        <f t="shared" si="10"/>
        <v>134.17099999999999</v>
      </c>
      <c r="Q51" s="88">
        <f t="shared" si="10"/>
        <v>112.09</v>
      </c>
      <c r="R51" s="88">
        <f t="shared" si="10"/>
        <v>55.629000000000005</v>
      </c>
      <c r="S51" s="88">
        <f t="shared" si="10"/>
        <v>77.430999999999997</v>
      </c>
      <c r="T51" s="88">
        <f t="shared" si="10"/>
        <v>86.11</v>
      </c>
      <c r="U51" s="88">
        <f t="shared" si="10"/>
        <v>84.259</v>
      </c>
      <c r="V51" s="88">
        <f t="shared" si="10"/>
        <v>97.610000000000014</v>
      </c>
      <c r="W51" s="88">
        <f t="shared" si="10"/>
        <v>61.676000000000002</v>
      </c>
      <c r="X51" s="88">
        <f t="shared" si="10"/>
        <v>31.369</v>
      </c>
      <c r="Y51" s="88">
        <f t="shared" si="10"/>
        <v>57.097000000000001</v>
      </c>
      <c r="Z51" s="89" t="str">
        <f t="shared" si="10"/>
        <v/>
      </c>
      <c r="AA51" s="105">
        <f>SUM(B51:Z51)</f>
        <v>1080.8010000000002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99.112000000000009</v>
      </c>
      <c r="O4" s="18">
        <v>184.21299999999999</v>
      </c>
      <c r="P4" s="18">
        <v>134.18899999999999</v>
      </c>
      <c r="Q4" s="18">
        <v>112.042</v>
      </c>
      <c r="R4" s="18">
        <v>55.629000000000005</v>
      </c>
      <c r="S4" s="18">
        <v>77.416999999999987</v>
      </c>
      <c r="T4" s="18">
        <v>86.131</v>
      </c>
      <c r="U4" s="18">
        <v>84.26</v>
      </c>
      <c r="V4" s="18">
        <v>97.640999999999991</v>
      </c>
      <c r="W4" s="18">
        <v>61.676000000000002</v>
      </c>
      <c r="X4" s="18">
        <v>31.368999999999996</v>
      </c>
      <c r="Y4" s="18">
        <v>57.097000000000001</v>
      </c>
      <c r="Z4" s="19"/>
      <c r="AA4" s="20">
        <f>SUM(B4:Z4)</f>
        <v>1080.7760000000001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250.5</v>
      </c>
      <c r="O7" s="28">
        <v>284</v>
      </c>
      <c r="P7" s="28">
        <v>316.64999999999998</v>
      </c>
      <c r="Q7" s="28">
        <v>300</v>
      </c>
      <c r="R7" s="28">
        <v>381</v>
      </c>
      <c r="S7" s="28">
        <v>294</v>
      </c>
      <c r="T7" s="28">
        <v>300</v>
      </c>
      <c r="U7" s="28">
        <v>272.60000000000002</v>
      </c>
      <c r="V7" s="28">
        <v>245</v>
      </c>
      <c r="W7" s="28">
        <v>203.54</v>
      </c>
      <c r="X7" s="28">
        <v>142.18</v>
      </c>
      <c r="Y7" s="28">
        <v>137.06</v>
      </c>
      <c r="Z7" s="29"/>
      <c r="AA7" s="30">
        <f>IF(SUM(B7:Z7)&lt;&gt;0,AVERAGEIF(B7:Z7,"&lt;&gt;"""),"")</f>
        <v>260.54416666666663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18.646999999999998</v>
      </c>
      <c r="Y12" s="52">
        <v>10.231</v>
      </c>
      <c r="Z12" s="53"/>
      <c r="AA12" s="54">
        <f t="shared" si="0"/>
        <v>28.878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18.646999999999998</v>
      </c>
      <c r="Y16" s="62">
        <f t="shared" si="1"/>
        <v>10.231</v>
      </c>
      <c r="Z16" s="63" t="str">
        <f t="shared" si="1"/>
        <v/>
      </c>
      <c r="AA16" s="64">
        <f>SUM(AA10:AA15)</f>
        <v>28.878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5.327</v>
      </c>
      <c r="O20" s="77">
        <v>6.133</v>
      </c>
      <c r="P20" s="77">
        <v>12.782999999999999</v>
      </c>
      <c r="Q20" s="77">
        <v>4.2459999999999996</v>
      </c>
      <c r="R20" s="77">
        <v>19.442999999999998</v>
      </c>
      <c r="S20" s="77">
        <v>38.412999999999997</v>
      </c>
      <c r="T20" s="77">
        <v>8.9730000000000008</v>
      </c>
      <c r="U20" s="77">
        <v>12.722</v>
      </c>
      <c r="V20" s="77">
        <v>12.594000000000001</v>
      </c>
      <c r="W20" s="77">
        <v>5.1989999999999998</v>
      </c>
      <c r="X20" s="77">
        <v>7.0709999999999997</v>
      </c>
      <c r="Y20" s="77">
        <v>20.663</v>
      </c>
      <c r="Z20" s="78"/>
      <c r="AA20" s="79">
        <f t="shared" si="2"/>
        <v>153.56700000000001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7.3849999999999998</v>
      </c>
      <c r="O21" s="81">
        <v>3.08</v>
      </c>
      <c r="P21" s="81">
        <v>9.2059999999999995</v>
      </c>
      <c r="Q21" s="81">
        <v>6.7960000000000003</v>
      </c>
      <c r="R21" s="81">
        <v>36.186</v>
      </c>
      <c r="S21" s="81">
        <v>37.303999999999995</v>
      </c>
      <c r="T21" s="81">
        <v>5.4580000000000002</v>
      </c>
      <c r="U21" s="81">
        <v>5.6379999999999999</v>
      </c>
      <c r="V21" s="81">
        <v>6.2469999999999999</v>
      </c>
      <c r="W21" s="81">
        <v>4.8769999999999998</v>
      </c>
      <c r="X21" s="81">
        <v>5.6509999999999998</v>
      </c>
      <c r="Y21" s="81">
        <v>10.202999999999999</v>
      </c>
      <c r="Z21" s="78"/>
      <c r="AA21" s="79">
        <f t="shared" si="2"/>
        <v>138.03099999999998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12.712</v>
      </c>
      <c r="O25" s="88">
        <f t="shared" si="3"/>
        <v>9.213000000000001</v>
      </c>
      <c r="P25" s="88">
        <f t="shared" si="3"/>
        <v>21.988999999999997</v>
      </c>
      <c r="Q25" s="88">
        <f t="shared" si="3"/>
        <v>11.042</v>
      </c>
      <c r="R25" s="88">
        <f t="shared" si="3"/>
        <v>55.628999999999998</v>
      </c>
      <c r="S25" s="88">
        <f t="shared" si="3"/>
        <v>75.716999999999985</v>
      </c>
      <c r="T25" s="88">
        <f t="shared" si="3"/>
        <v>14.431000000000001</v>
      </c>
      <c r="U25" s="88">
        <f t="shared" si="3"/>
        <v>18.36</v>
      </c>
      <c r="V25" s="88">
        <f t="shared" si="3"/>
        <v>18.841000000000001</v>
      </c>
      <c r="W25" s="88">
        <f t="shared" si="3"/>
        <v>10.076000000000001</v>
      </c>
      <c r="X25" s="88">
        <f t="shared" si="3"/>
        <v>12.722</v>
      </c>
      <c r="Y25" s="88">
        <f t="shared" si="3"/>
        <v>30.866</v>
      </c>
      <c r="Z25" s="89">
        <f t="shared" si="3"/>
        <v>0</v>
      </c>
      <c r="AA25" s="90">
        <f t="shared" si="3"/>
        <v>291.59799999999996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12.712</v>
      </c>
      <c r="O29" s="77">
        <v>9.2129999999999992</v>
      </c>
      <c r="P29" s="77">
        <v>21.989000000000001</v>
      </c>
      <c r="Q29" s="77">
        <v>11.042</v>
      </c>
      <c r="R29" s="77">
        <v>55.628999999999998</v>
      </c>
      <c r="S29" s="77">
        <v>75.716999999999999</v>
      </c>
      <c r="T29" s="77">
        <v>14.430999999999999</v>
      </c>
      <c r="U29" s="77">
        <v>18.36</v>
      </c>
      <c r="V29" s="77">
        <v>18.841000000000001</v>
      </c>
      <c r="W29" s="77">
        <v>10.076000000000001</v>
      </c>
      <c r="X29" s="77">
        <v>31.369</v>
      </c>
      <c r="Y29" s="77">
        <v>41.097000000000001</v>
      </c>
      <c r="Z29" s="78"/>
      <c r="AA29" s="79">
        <f>SUM(B29:Z29)</f>
        <v>320.476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12.712</v>
      </c>
      <c r="O31" s="62">
        <f t="shared" si="4"/>
        <v>9.2129999999999992</v>
      </c>
      <c r="P31" s="62">
        <f t="shared" si="4"/>
        <v>21.989000000000001</v>
      </c>
      <c r="Q31" s="62">
        <f t="shared" si="4"/>
        <v>11.042</v>
      </c>
      <c r="R31" s="62">
        <f t="shared" si="4"/>
        <v>55.628999999999998</v>
      </c>
      <c r="S31" s="62">
        <f t="shared" si="4"/>
        <v>75.716999999999999</v>
      </c>
      <c r="T31" s="62">
        <f t="shared" si="4"/>
        <v>14.430999999999999</v>
      </c>
      <c r="U31" s="62">
        <f t="shared" si="4"/>
        <v>18.36</v>
      </c>
      <c r="V31" s="62">
        <f t="shared" si="4"/>
        <v>18.841000000000001</v>
      </c>
      <c r="W31" s="62">
        <f t="shared" si="4"/>
        <v>10.076000000000001</v>
      </c>
      <c r="X31" s="62">
        <f t="shared" si="4"/>
        <v>31.369</v>
      </c>
      <c r="Y31" s="62">
        <f t="shared" si="4"/>
        <v>41.097000000000001</v>
      </c>
      <c r="Z31" s="63">
        <f t="shared" si="4"/>
        <v>0</v>
      </c>
      <c r="AA31" s="64">
        <f t="shared" si="4"/>
        <v>320.476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86.4</v>
      </c>
      <c r="O38" s="99">
        <v>175</v>
      </c>
      <c r="P38" s="99">
        <v>112.2</v>
      </c>
      <c r="Q38" s="99">
        <v>101</v>
      </c>
      <c r="R38" s="99"/>
      <c r="S38" s="99">
        <v>1.7</v>
      </c>
      <c r="T38" s="99">
        <v>71.7</v>
      </c>
      <c r="U38" s="99">
        <v>65.900000000000006</v>
      </c>
      <c r="V38" s="99">
        <v>78.8</v>
      </c>
      <c r="W38" s="99">
        <v>51.6</v>
      </c>
      <c r="X38" s="99"/>
      <c r="Y38" s="99">
        <v>16</v>
      </c>
      <c r="Z38" s="100"/>
      <c r="AA38" s="79">
        <f t="shared" si="5"/>
        <v>760.3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86.4</v>
      </c>
      <c r="O39" s="88">
        <f t="shared" si="6"/>
        <v>175</v>
      </c>
      <c r="P39" s="88">
        <f t="shared" si="6"/>
        <v>112.2</v>
      </c>
      <c r="Q39" s="88">
        <f t="shared" si="6"/>
        <v>101</v>
      </c>
      <c r="R39" s="88">
        <f t="shared" si="6"/>
        <v>0</v>
      </c>
      <c r="S39" s="88">
        <f t="shared" si="6"/>
        <v>1.7</v>
      </c>
      <c r="T39" s="88">
        <f t="shared" si="6"/>
        <v>71.7</v>
      </c>
      <c r="U39" s="88">
        <f t="shared" si="6"/>
        <v>65.900000000000006</v>
      </c>
      <c r="V39" s="88">
        <f t="shared" si="6"/>
        <v>78.8</v>
      </c>
      <c r="W39" s="88">
        <f t="shared" si="6"/>
        <v>51.6</v>
      </c>
      <c r="X39" s="88">
        <f t="shared" si="6"/>
        <v>0</v>
      </c>
      <c r="Y39" s="88">
        <f t="shared" si="6"/>
        <v>16</v>
      </c>
      <c r="Z39" s="89">
        <f t="shared" si="6"/>
        <v>0</v>
      </c>
      <c r="AA39" s="90">
        <f t="shared" si="5"/>
        <v>760.3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86.4</v>
      </c>
      <c r="O46" s="99">
        <v>175</v>
      </c>
      <c r="P46" s="99">
        <v>112.2</v>
      </c>
      <c r="Q46" s="99">
        <v>101</v>
      </c>
      <c r="R46" s="99"/>
      <c r="S46" s="99">
        <v>1.7</v>
      </c>
      <c r="T46" s="99">
        <v>71.7</v>
      </c>
      <c r="U46" s="99">
        <v>65.900000000000006</v>
      </c>
      <c r="V46" s="99">
        <v>78.8</v>
      </c>
      <c r="W46" s="99">
        <v>51.6</v>
      </c>
      <c r="X46" s="99"/>
      <c r="Y46" s="99">
        <v>16</v>
      </c>
      <c r="Z46" s="100"/>
      <c r="AA46" s="79">
        <f t="shared" si="7"/>
        <v>760.3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86.4</v>
      </c>
      <c r="O48" s="88">
        <f t="shared" si="8"/>
        <v>175</v>
      </c>
      <c r="P48" s="88">
        <f t="shared" si="8"/>
        <v>112.2</v>
      </c>
      <c r="Q48" s="88">
        <f t="shared" si="8"/>
        <v>101</v>
      </c>
      <c r="R48" s="88">
        <f t="shared" si="8"/>
        <v>0</v>
      </c>
      <c r="S48" s="88">
        <f t="shared" si="8"/>
        <v>1.7</v>
      </c>
      <c r="T48" s="88">
        <f t="shared" si="8"/>
        <v>71.7</v>
      </c>
      <c r="U48" s="88">
        <f t="shared" si="8"/>
        <v>65.900000000000006</v>
      </c>
      <c r="V48" s="88">
        <f t="shared" si="8"/>
        <v>78.8</v>
      </c>
      <c r="W48" s="88">
        <f t="shared" si="8"/>
        <v>51.6</v>
      </c>
      <c r="X48" s="88">
        <f t="shared" si="8"/>
        <v>0</v>
      </c>
      <c r="Y48" s="88">
        <f t="shared" si="8"/>
        <v>16</v>
      </c>
      <c r="Z48" s="89">
        <f t="shared" si="8"/>
        <v>0</v>
      </c>
      <c r="AA48" s="90">
        <f t="shared" si="7"/>
        <v>760.3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99.112000000000009</v>
      </c>
      <c r="O51" s="88">
        <f t="shared" si="10"/>
        <v>184.21299999999999</v>
      </c>
      <c r="P51" s="88">
        <f t="shared" si="10"/>
        <v>134.18899999999999</v>
      </c>
      <c r="Q51" s="88">
        <f t="shared" si="10"/>
        <v>112.042</v>
      </c>
      <c r="R51" s="88">
        <f t="shared" si="10"/>
        <v>55.628999999999998</v>
      </c>
      <c r="S51" s="88">
        <f t="shared" si="10"/>
        <v>77.416999999999987</v>
      </c>
      <c r="T51" s="88">
        <f t="shared" si="10"/>
        <v>86.131</v>
      </c>
      <c r="U51" s="88">
        <f t="shared" si="10"/>
        <v>84.26</v>
      </c>
      <c r="V51" s="88">
        <f t="shared" si="10"/>
        <v>97.640999999999991</v>
      </c>
      <c r="W51" s="88">
        <f t="shared" si="10"/>
        <v>61.676000000000002</v>
      </c>
      <c r="X51" s="88">
        <f t="shared" si="10"/>
        <v>31.369</v>
      </c>
      <c r="Y51" s="88">
        <f t="shared" si="10"/>
        <v>57.097000000000001</v>
      </c>
      <c r="Z51" s="89">
        <f t="shared" si="10"/>
        <v>0</v>
      </c>
      <c r="AA51" s="105">
        <f>SUM(B51:Z51)</f>
        <v>1080.7760000000001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86.4</v>
      </c>
      <c r="O4" s="18">
        <v>175</v>
      </c>
      <c r="P4" s="18">
        <v>112.2</v>
      </c>
      <c r="Q4" s="18">
        <v>101</v>
      </c>
      <c r="R4" s="18"/>
      <c r="S4" s="18">
        <v>1.7</v>
      </c>
      <c r="T4" s="18">
        <v>71.7</v>
      </c>
      <c r="U4" s="18">
        <v>65.900000000000006</v>
      </c>
      <c r="V4" s="18">
        <v>78.8</v>
      </c>
      <c r="W4" s="18">
        <v>51.6</v>
      </c>
      <c r="X4" s="18"/>
      <c r="Y4" s="18">
        <v>16</v>
      </c>
      <c r="Z4" s="19"/>
      <c r="AA4" s="112">
        <f>SUM(B4:Z4)</f>
        <v>760.3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250.5</v>
      </c>
      <c r="O7" s="118">
        <v>284</v>
      </c>
      <c r="P7" s="118">
        <v>316.64999999999998</v>
      </c>
      <c r="Q7" s="118">
        <v>300</v>
      </c>
      <c r="R7" s="118">
        <v>381</v>
      </c>
      <c r="S7" s="118">
        <v>294</v>
      </c>
      <c r="T7" s="118">
        <v>300</v>
      </c>
      <c r="U7" s="118">
        <v>272.60000000000002</v>
      </c>
      <c r="V7" s="118">
        <v>245</v>
      </c>
      <c r="W7" s="118">
        <v>203.54</v>
      </c>
      <c r="X7" s="118">
        <v>142.18</v>
      </c>
      <c r="Y7" s="118">
        <v>137.06</v>
      </c>
      <c r="Z7" s="119"/>
      <c r="AA7" s="120">
        <f>IF(SUM(B7:Z7)&lt;&gt;0,AVERAGEIF(B7:Z7,"&lt;&gt;"""),"")</f>
        <v>260.54416666666663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86.4</v>
      </c>
      <c r="O23" s="134">
        <v>175</v>
      </c>
      <c r="P23" s="134">
        <v>112.2</v>
      </c>
      <c r="Q23" s="134">
        <v>101</v>
      </c>
      <c r="R23" s="134"/>
      <c r="S23" s="134">
        <v>1.7</v>
      </c>
      <c r="T23" s="134">
        <v>71.7</v>
      </c>
      <c r="U23" s="134">
        <v>65.900000000000006</v>
      </c>
      <c r="V23" s="134">
        <v>78.8</v>
      </c>
      <c r="W23" s="134">
        <v>51.6</v>
      </c>
      <c r="X23" s="134"/>
      <c r="Y23" s="134">
        <v>16</v>
      </c>
      <c r="Z23" s="132"/>
      <c r="AA23" s="133">
        <f t="shared" si="2"/>
        <v>760.3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86.4</v>
      </c>
      <c r="O24" s="136">
        <f t="shared" si="3"/>
        <v>175</v>
      </c>
      <c r="P24" s="136">
        <f t="shared" si="3"/>
        <v>112.2</v>
      </c>
      <c r="Q24" s="136">
        <f t="shared" si="3"/>
        <v>101</v>
      </c>
      <c r="R24" s="136">
        <f t="shared" si="3"/>
        <v>0</v>
      </c>
      <c r="S24" s="136">
        <f t="shared" si="3"/>
        <v>1.7</v>
      </c>
      <c r="T24" s="136">
        <f t="shared" si="3"/>
        <v>71.7</v>
      </c>
      <c r="U24" s="136">
        <f t="shared" si="3"/>
        <v>65.900000000000006</v>
      </c>
      <c r="V24" s="136">
        <f t="shared" si="3"/>
        <v>78.8</v>
      </c>
      <c r="W24" s="136">
        <f t="shared" si="3"/>
        <v>51.6</v>
      </c>
      <c r="X24" s="136">
        <f t="shared" si="3"/>
        <v>0</v>
      </c>
      <c r="Y24" s="136">
        <f t="shared" si="3"/>
        <v>16</v>
      </c>
      <c r="Z24" s="137" t="str">
        <f t="shared" si="3"/>
        <v/>
      </c>
      <c r="AA24" s="90">
        <f t="shared" si="2"/>
        <v>760.3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2022-11-16T09:19:03Z</dcterms:created>
  <dcterms:modified xsi:type="dcterms:W3CDTF">2022-11-16T09:19:04Z</dcterms:modified>
</cp:coreProperties>
</file>