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<sst xmlns="http://schemas.openxmlformats.org/spreadsheetml/2006/main" count="117" uniqueCount="53">
  <si>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15/11/2022 11:23:20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</si>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</sst>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80</c:v>
                </c:pt>
                <c:pt idx="21">
                  <c:v>130</c:v>
                </c:pt>
                <c:pt idx="22">
                  <c:v>151</c:v>
                </c:pt>
                <c:pt idx="23">
                  <c:v>179.99100000000001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43.024000000000001</c:v>
                </c:pt>
                <c:pt idx="15">
                  <c:v>50</c:v>
                </c:pt>
                <c:pt idx="19">
                  <c:v>50</c:v>
                </c:pt>
                <c:pt idx="20">
                  <c:v>8.8970000000000002</c:v>
                </c:pt>
                <c:pt idx="21">
                  <c:v>87.887</c:v>
                </c:pt>
                <c:pt idx="22">
                  <c:v>146.31700000000001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10.199999999999999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10.395</c:v>
                </c:pt>
                <c:pt idx="13">
                  <c:v>18.698999999999998</c:v>
                </c:pt>
                <c:pt idx="14">
                  <c:v>40.792000000000002</c:v>
                </c:pt>
                <c:pt idx="15">
                  <c:v>48.630999999999993</c:v>
                </c:pt>
                <c:pt idx="16">
                  <c:v>38.428999999999995</c:v>
                </c:pt>
                <c:pt idx="17">
                  <c:v>27.954999999999998</c:v>
                </c:pt>
                <c:pt idx="18">
                  <c:v>24.156000000000002</c:v>
                </c:pt>
                <c:pt idx="19">
                  <c:v>18.936999999999998</c:v>
                </c:pt>
                <c:pt idx="20">
                  <c:v>17.606999999999999</c:v>
                </c:pt>
                <c:pt idx="21">
                  <c:v>16.375</c:v>
                </c:pt>
                <c:pt idx="22">
                  <c:v>23.604000000000003</c:v>
                </c:pt>
                <c:pt idx="23">
                  <c:v>29.39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1266120"/>
        <c:axId val="3312665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25.145999999999997</c:v>
                </c:pt>
                <c:pt idx="13">
                  <c:v>25.463999999999999</c:v>
                </c:pt>
                <c:pt idx="14">
                  <c:v>84.481000000000009</c:v>
                </c:pt>
                <c:pt idx="15">
                  <c:v>98.62</c:v>
                </c:pt>
                <c:pt idx="16">
                  <c:v>45.628999999999998</c:v>
                </c:pt>
                <c:pt idx="17">
                  <c:v>66.09</c:v>
                </c:pt>
                <c:pt idx="18">
                  <c:v>67.56</c:v>
                </c:pt>
                <c:pt idx="19">
                  <c:v>69.965000000000003</c:v>
                </c:pt>
                <c:pt idx="20">
                  <c:v>107.419</c:v>
                </c:pt>
                <c:pt idx="21">
                  <c:v>234.88199999999998</c:v>
                </c:pt>
                <c:pt idx="22">
                  <c:v>321.85900000000009</c:v>
                </c:pt>
                <c:pt idx="23">
                  <c:v>226.05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266120"/>
        <c:axId val="3312665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232.3</c:v>
                </c:pt>
                <c:pt idx="13">
                  <c:v>248.85</c:v>
                </c:pt>
                <c:pt idx="14">
                  <c:v>251.47</c:v>
                </c:pt>
                <c:pt idx="15">
                  <c:v>322.55</c:v>
                </c:pt>
                <c:pt idx="16">
                  <c:v>630</c:v>
                </c:pt>
                <c:pt idx="17">
                  <c:v>358</c:v>
                </c:pt>
                <c:pt idx="18">
                  <c:v>364.28</c:v>
                </c:pt>
                <c:pt idx="19">
                  <c:v>296</c:v>
                </c:pt>
                <c:pt idx="20">
                  <c:v>230.7</c:v>
                </c:pt>
                <c:pt idx="21">
                  <c:v>220.86</c:v>
                </c:pt>
                <c:pt idx="22">
                  <c:v>238.58</c:v>
                </c:pt>
                <c:pt idx="23">
                  <c:v>219.26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267296"/>
        <c:axId val="331266904"/>
      </c:lineChart>
      <c:catAx>
        <c:axId val="331266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266512"/>
        <c:crosses val="autoZero"/>
        <c:auto val="1"/>
        <c:lblAlgn val="ctr"/>
        <c:lblOffset val="100"/>
        <c:noMultiLvlLbl val="0"/>
      </c:catAx>
      <c:valAx>
        <c:axId val="331266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266120"/>
        <c:crosses val="autoZero"/>
        <c:crossBetween val="between"/>
      </c:valAx>
      <c:valAx>
        <c:axId val="331266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267296"/>
        <c:crosses val="max"/>
        <c:crossBetween val="between"/>
      </c:valAx>
      <c:catAx>
        <c:axId val="331267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1266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25.173999999999996</v>
      </c>
      <c r="O4" s="18">
        <v>25.451999999999998</v>
      </c>
      <c r="P4" s="18">
        <v>84.501000000000005</v>
      </c>
      <c r="Q4" s="18">
        <v>98.631</v>
      </c>
      <c r="R4" s="18">
        <v>45.628999999999991</v>
      </c>
      <c r="S4" s="18">
        <v>66.09</v>
      </c>
      <c r="T4" s="18">
        <v>67.559999999999988</v>
      </c>
      <c r="U4" s="18">
        <v>69.918000000000006</v>
      </c>
      <c r="V4" s="18">
        <v>107.46799999999999</v>
      </c>
      <c r="W4" s="18">
        <v>234.864</v>
      </c>
      <c r="X4" s="18">
        <v>321.89999999999998</v>
      </c>
      <c r="Y4" s="18">
        <v>226.054</v>
      </c>
      <c r="Z4" s="19"/>
      <c r="AA4" s="20">
        <f>SUM(B4:Z4)</f>
        <v>1373.241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232.3</v>
      </c>
      <c r="O7" s="28">
        <v>248.85</v>
      </c>
      <c r="P7" s="28">
        <v>251.47</v>
      </c>
      <c r="Q7" s="28">
        <v>322.55</v>
      </c>
      <c r="R7" s="28">
        <v>630</v>
      </c>
      <c r="S7" s="28">
        <v>358</v>
      </c>
      <c r="T7" s="28">
        <v>364.28</v>
      </c>
      <c r="U7" s="28">
        <v>296</v>
      </c>
      <c r="V7" s="28">
        <v>230.7</v>
      </c>
      <c r="W7" s="28">
        <v>220.86</v>
      </c>
      <c r="X7" s="28">
        <v>238.58</v>
      </c>
      <c r="Y7" s="28">
        <v>219.26</v>
      </c>
      <c r="Z7" s="29"/>
      <c r="AA7" s="30">
        <f>IF(SUM(B7:Z7)&lt;&gt;0,AVERAGEIF(B7:Z7,"&lt;&gt;"""),"")</f>
        <v>301.07083333333327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80</v>
      </c>
      <c r="W10" s="42">
        <v>130</v>
      </c>
      <c r="X10" s="42">
        <v>151</v>
      </c>
      <c r="Y10" s="42">
        <v>179.99100000000001</v>
      </c>
      <c r="Z10" s="43"/>
      <c r="AA10" s="44">
        <f t="shared" ref="AA10:AA15" si="0">SUM(B10:Z10)</f>
        <v>540.99099999999999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43.024000000000001</v>
      </c>
      <c r="Q12" s="52">
        <v>50</v>
      </c>
      <c r="R12" s="52"/>
      <c r="S12" s="52"/>
      <c r="T12" s="52"/>
      <c r="U12" s="52">
        <v>50</v>
      </c>
      <c r="V12" s="52">
        <v>8.8970000000000002</v>
      </c>
      <c r="W12" s="52">
        <v>87.887</v>
      </c>
      <c r="X12" s="52">
        <v>146.31700000000001</v>
      </c>
      <c r="Y12" s="52"/>
      <c r="Z12" s="53"/>
      <c r="AA12" s="54">
        <f t="shared" si="0"/>
        <v>386.125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10.395</v>
      </c>
      <c r="O14" s="57">
        <v>18.698999999999998</v>
      </c>
      <c r="P14" s="57">
        <v>40.792000000000002</v>
      </c>
      <c r="Q14" s="57">
        <v>48.630999999999993</v>
      </c>
      <c r="R14" s="57">
        <v>38.428999999999995</v>
      </c>
      <c r="S14" s="57">
        <v>27.954999999999998</v>
      </c>
      <c r="T14" s="57">
        <v>24.156000000000002</v>
      </c>
      <c r="U14" s="57">
        <v>18.936999999999998</v>
      </c>
      <c r="V14" s="57">
        <v>17.606999999999999</v>
      </c>
      <c r="W14" s="57">
        <v>16.375</v>
      </c>
      <c r="X14" s="57">
        <v>23.604000000000003</v>
      </c>
      <c r="Y14" s="57">
        <v>29.39</v>
      </c>
      <c r="Z14" s="58"/>
      <c r="AA14" s="59">
        <f t="shared" si="0"/>
        <v>314.96999999999997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10.395</v>
      </c>
      <c r="O16" s="62">
        <f t="shared" si="1"/>
        <v>18.698999999999998</v>
      </c>
      <c r="P16" s="62">
        <f t="shared" si="1"/>
        <v>83.816000000000003</v>
      </c>
      <c r="Q16" s="62">
        <f t="shared" si="1"/>
        <v>98.631</v>
      </c>
      <c r="R16" s="62">
        <f t="shared" si="1"/>
        <v>38.428999999999995</v>
      </c>
      <c r="S16" s="62">
        <f t="shared" si="1"/>
        <v>27.954999999999998</v>
      </c>
      <c r="T16" s="62">
        <f t="shared" si="1"/>
        <v>24.156000000000002</v>
      </c>
      <c r="U16" s="62">
        <f t="shared" si="1"/>
        <v>68.936999999999998</v>
      </c>
      <c r="V16" s="62">
        <f t="shared" si="1"/>
        <v>106.504</v>
      </c>
      <c r="W16" s="62">
        <f t="shared" si="1"/>
        <v>234.262</v>
      </c>
      <c r="X16" s="62">
        <f t="shared" si="1"/>
        <v>320.92099999999999</v>
      </c>
      <c r="Y16" s="62">
        <f t="shared" si="1"/>
        <v>209.38100000000003</v>
      </c>
      <c r="Z16" s="63" t="str">
        <f t="shared" si="1"/>
        <v/>
      </c>
      <c r="AA16" s="64">
        <f>SUM(AA10:AA15)</f>
        <v>1242.086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0.2</v>
      </c>
      <c r="S20" s="77">
        <v>0.2</v>
      </c>
      <c r="T20" s="77">
        <v>0.2</v>
      </c>
      <c r="U20" s="77"/>
      <c r="V20" s="77"/>
      <c r="W20" s="77"/>
      <c r="X20" s="77"/>
      <c r="Y20" s="77">
        <v>7.8</v>
      </c>
      <c r="Z20" s="78"/>
      <c r="AA20" s="79">
        <f t="shared" si="2"/>
        <v>8.4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4.5790000000000006</v>
      </c>
      <c r="O21" s="81">
        <v>6.7530000000000001</v>
      </c>
      <c r="P21" s="81">
        <v>0.68500000000000005</v>
      </c>
      <c r="Q21" s="81"/>
      <c r="R21" s="81">
        <v>7</v>
      </c>
      <c r="S21" s="81">
        <v>37.935000000000002</v>
      </c>
      <c r="T21" s="81">
        <v>43.204000000000001</v>
      </c>
      <c r="U21" s="81">
        <v>0.98099999999999998</v>
      </c>
      <c r="V21" s="81">
        <v>0.96399999999999997</v>
      </c>
      <c r="W21" s="81">
        <v>0.60199999999999998</v>
      </c>
      <c r="X21" s="81">
        <v>0.97899999999999998</v>
      </c>
      <c r="Y21" s="81">
        <v>8.8729999999999993</v>
      </c>
      <c r="Z21" s="78"/>
      <c r="AA21" s="79">
        <f t="shared" si="2"/>
        <v>112.55500000000001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4.5790000000000006</v>
      </c>
      <c r="O25" s="88">
        <f t="shared" si="3"/>
        <v>6.7530000000000001</v>
      </c>
      <c r="P25" s="88">
        <f t="shared" si="3"/>
        <v>0.68500000000000005</v>
      </c>
      <c r="Q25" s="88">
        <f t="shared" si="3"/>
        <v>0</v>
      </c>
      <c r="R25" s="88">
        <f t="shared" si="3"/>
        <v>7.2</v>
      </c>
      <c r="S25" s="88">
        <f t="shared" si="3"/>
        <v>38.135000000000005</v>
      </c>
      <c r="T25" s="88">
        <f t="shared" si="3"/>
        <v>43.404000000000003</v>
      </c>
      <c r="U25" s="88">
        <f t="shared" si="3"/>
        <v>0.98099999999999998</v>
      </c>
      <c r="V25" s="88">
        <f t="shared" si="3"/>
        <v>0.96399999999999997</v>
      </c>
      <c r="W25" s="88">
        <f t="shared" si="3"/>
        <v>0.60199999999999998</v>
      </c>
      <c r="X25" s="88">
        <f t="shared" si="3"/>
        <v>0.97899999999999998</v>
      </c>
      <c r="Y25" s="88">
        <f t="shared" si="3"/>
        <v>16.672999999999998</v>
      </c>
      <c r="Z25" s="89" t="str">
        <f t="shared" si="3"/>
        <v/>
      </c>
      <c r="AA25" s="90">
        <f>SUM(AA19:AA24)</f>
        <v>120.95500000000001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14.974</v>
      </c>
      <c r="O29" s="77">
        <v>25.452000000000002</v>
      </c>
      <c r="P29" s="77">
        <v>84.501000000000005</v>
      </c>
      <c r="Q29" s="77">
        <v>98.631</v>
      </c>
      <c r="R29" s="77">
        <v>45.628999999999998</v>
      </c>
      <c r="S29" s="77">
        <v>66.09</v>
      </c>
      <c r="T29" s="77">
        <v>67.56</v>
      </c>
      <c r="U29" s="77">
        <v>69.918000000000006</v>
      </c>
      <c r="V29" s="77">
        <v>107.468</v>
      </c>
      <c r="W29" s="77">
        <v>234.864</v>
      </c>
      <c r="X29" s="77">
        <v>321.89999999999998</v>
      </c>
      <c r="Y29" s="77">
        <v>226.054</v>
      </c>
      <c r="Z29" s="78"/>
      <c r="AA29" s="79">
        <f>SUM(B29:Z29)</f>
        <v>1363.0410000000002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14.974</v>
      </c>
      <c r="O31" s="62">
        <f t="shared" si="4"/>
        <v>25.452000000000002</v>
      </c>
      <c r="P31" s="62">
        <f t="shared" si="4"/>
        <v>84.501000000000005</v>
      </c>
      <c r="Q31" s="62">
        <f t="shared" si="4"/>
        <v>98.631</v>
      </c>
      <c r="R31" s="62">
        <f t="shared" si="4"/>
        <v>45.628999999999998</v>
      </c>
      <c r="S31" s="62">
        <f t="shared" si="4"/>
        <v>66.09</v>
      </c>
      <c r="T31" s="62">
        <f t="shared" si="4"/>
        <v>67.56</v>
      </c>
      <c r="U31" s="62">
        <f t="shared" si="4"/>
        <v>69.918000000000006</v>
      </c>
      <c r="V31" s="62">
        <f t="shared" si="4"/>
        <v>107.468</v>
      </c>
      <c r="W31" s="62">
        <f t="shared" si="4"/>
        <v>234.864</v>
      </c>
      <c r="X31" s="62">
        <f t="shared" si="4"/>
        <v>321.89999999999998</v>
      </c>
      <c r="Y31" s="62">
        <f t="shared" si="4"/>
        <v>226.054</v>
      </c>
      <c r="Z31" s="63" t="str">
        <f t="shared" si="4"/>
        <v/>
      </c>
      <c r="AA31" s="64">
        <f>SUM(AA28:AA30)</f>
        <v>1363.0410000000002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10.199999999999999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10.199999999999999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10.199999999999999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10.199999999999999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10.199999999999999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10.199999999999999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10.199999999999999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10.199999999999999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25.173999999999999</v>
      </c>
      <c r="O51" s="88">
        <f t="shared" si="10"/>
        <v>25.451999999999998</v>
      </c>
      <c r="P51" s="88">
        <f t="shared" si="10"/>
        <v>84.501000000000005</v>
      </c>
      <c r="Q51" s="88">
        <f t="shared" si="10"/>
        <v>98.631</v>
      </c>
      <c r="R51" s="88">
        <f t="shared" si="10"/>
        <v>45.628999999999998</v>
      </c>
      <c r="S51" s="88">
        <f t="shared" si="10"/>
        <v>66.09</v>
      </c>
      <c r="T51" s="88">
        <f t="shared" si="10"/>
        <v>67.56</v>
      </c>
      <c r="U51" s="88">
        <f t="shared" si="10"/>
        <v>69.917999999999992</v>
      </c>
      <c r="V51" s="88">
        <f t="shared" si="10"/>
        <v>107.468</v>
      </c>
      <c r="W51" s="88">
        <f t="shared" si="10"/>
        <v>234.864</v>
      </c>
      <c r="X51" s="88">
        <f t="shared" si="10"/>
        <v>321.89999999999998</v>
      </c>
      <c r="Y51" s="88">
        <f t="shared" si="10"/>
        <v>226.05400000000003</v>
      </c>
      <c r="Z51" s="89" t="str">
        <f t="shared" si="10"/>
        <v/>
      </c>
      <c r="AA51" s="105">
        <f>SUM(B51:Z51)</f>
        <v>1373.241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25.145999999999997</v>
      </c>
      <c r="O4" s="18">
        <v>25.463999999999999</v>
      </c>
      <c r="P4" s="18">
        <v>84.481000000000009</v>
      </c>
      <c r="Q4" s="18">
        <v>98.62</v>
      </c>
      <c r="R4" s="18">
        <v>45.628999999999998</v>
      </c>
      <c r="S4" s="18">
        <v>66.09</v>
      </c>
      <c r="T4" s="18">
        <v>67.56</v>
      </c>
      <c r="U4" s="18">
        <v>69.965000000000003</v>
      </c>
      <c r="V4" s="18">
        <v>107.419</v>
      </c>
      <c r="W4" s="18">
        <v>234.88199999999998</v>
      </c>
      <c r="X4" s="18">
        <v>321.85900000000009</v>
      </c>
      <c r="Y4" s="18">
        <v>226.05</v>
      </c>
      <c r="Z4" s="19"/>
      <c r="AA4" s="20">
        <f>SUM(B4:Z4)</f>
        <v>1373.165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232.3</v>
      </c>
      <c r="O7" s="28">
        <v>248.85</v>
      </c>
      <c r="P7" s="28">
        <v>251.47</v>
      </c>
      <c r="Q7" s="28">
        <v>322.55</v>
      </c>
      <c r="R7" s="28">
        <v>630</v>
      </c>
      <c r="S7" s="28">
        <v>358</v>
      </c>
      <c r="T7" s="28">
        <v>364.28</v>
      </c>
      <c r="U7" s="28">
        <v>296</v>
      </c>
      <c r="V7" s="28">
        <v>230.7</v>
      </c>
      <c r="W7" s="28">
        <v>220.86</v>
      </c>
      <c r="X7" s="28">
        <v>238.58</v>
      </c>
      <c r="Y7" s="28">
        <v>219.26</v>
      </c>
      <c r="Z7" s="29"/>
      <c r="AA7" s="30">
        <f>IF(SUM(B7:Z7)&lt;&gt;0,AVERAGEIF(B7:Z7,"&lt;&gt;"""),"")</f>
        <v>301.07083333333327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10.541</v>
      </c>
      <c r="O20" s="77">
        <v>10.404999999999999</v>
      </c>
      <c r="P20" s="77">
        <v>15.659000000000001</v>
      </c>
      <c r="Q20" s="77">
        <v>41.527000000000001</v>
      </c>
      <c r="R20" s="77">
        <v>19.59</v>
      </c>
      <c r="S20" s="77">
        <v>29.652999999999999</v>
      </c>
      <c r="T20" s="77">
        <v>32.228999999999999</v>
      </c>
      <c r="U20" s="77">
        <v>9.3189999999999991</v>
      </c>
      <c r="V20" s="77">
        <v>7.0590000000000011</v>
      </c>
      <c r="W20" s="77">
        <v>6</v>
      </c>
      <c r="X20" s="77">
        <v>6.0869999999999997</v>
      </c>
      <c r="Y20" s="77">
        <v>7.1440000000000001</v>
      </c>
      <c r="Z20" s="78"/>
      <c r="AA20" s="79">
        <f t="shared" si="2"/>
        <v>195.21299999999997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14.605</v>
      </c>
      <c r="O21" s="81">
        <v>11.558999999999999</v>
      </c>
      <c r="P21" s="81">
        <v>21.321999999999999</v>
      </c>
      <c r="Q21" s="81">
        <v>37.092999999999996</v>
      </c>
      <c r="R21" s="81">
        <v>26.039000000000001</v>
      </c>
      <c r="S21" s="81">
        <v>36.436999999999998</v>
      </c>
      <c r="T21" s="81">
        <v>35.331000000000003</v>
      </c>
      <c r="U21" s="81">
        <v>22.646000000000001</v>
      </c>
      <c r="V21" s="81">
        <v>15.66</v>
      </c>
      <c r="W21" s="81">
        <v>15.182</v>
      </c>
      <c r="X21" s="81">
        <v>13.271999999999998</v>
      </c>
      <c r="Y21" s="81">
        <v>6.0060000000000002</v>
      </c>
      <c r="Z21" s="78"/>
      <c r="AA21" s="79">
        <f t="shared" si="2"/>
        <v>255.15200000000002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25.146000000000001</v>
      </c>
      <c r="O25" s="88">
        <f t="shared" si="3"/>
        <v>21.963999999999999</v>
      </c>
      <c r="P25" s="88">
        <f t="shared" si="3"/>
        <v>36.981000000000002</v>
      </c>
      <c r="Q25" s="88">
        <f t="shared" si="3"/>
        <v>78.62</v>
      </c>
      <c r="R25" s="88">
        <f t="shared" si="3"/>
        <v>45.629000000000005</v>
      </c>
      <c r="S25" s="88">
        <f t="shared" si="3"/>
        <v>66.09</v>
      </c>
      <c r="T25" s="88">
        <f t="shared" si="3"/>
        <v>67.56</v>
      </c>
      <c r="U25" s="88">
        <f t="shared" si="3"/>
        <v>31.965</v>
      </c>
      <c r="V25" s="88">
        <f t="shared" si="3"/>
        <v>22.719000000000001</v>
      </c>
      <c r="W25" s="88">
        <f t="shared" si="3"/>
        <v>21.182000000000002</v>
      </c>
      <c r="X25" s="88">
        <f t="shared" si="3"/>
        <v>19.358999999999998</v>
      </c>
      <c r="Y25" s="88">
        <f t="shared" si="3"/>
        <v>13.15</v>
      </c>
      <c r="Z25" s="89">
        <f t="shared" si="3"/>
        <v>0</v>
      </c>
      <c r="AA25" s="90">
        <f t="shared" si="3"/>
        <v>450.36500000000001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25.146000000000001</v>
      </c>
      <c r="O29" s="77">
        <v>21.963999999999999</v>
      </c>
      <c r="P29" s="77">
        <v>36.981000000000002</v>
      </c>
      <c r="Q29" s="77">
        <v>78.62</v>
      </c>
      <c r="R29" s="77">
        <v>45.628999999999998</v>
      </c>
      <c r="S29" s="77">
        <v>66.09</v>
      </c>
      <c r="T29" s="77">
        <v>67.56</v>
      </c>
      <c r="U29" s="77">
        <v>31.965</v>
      </c>
      <c r="V29" s="77">
        <v>22.719000000000001</v>
      </c>
      <c r="W29" s="77">
        <v>21.181999999999999</v>
      </c>
      <c r="X29" s="77">
        <v>19.359000000000002</v>
      </c>
      <c r="Y29" s="77">
        <v>13.15</v>
      </c>
      <c r="Z29" s="78"/>
      <c r="AA29" s="79">
        <f>SUM(B29:Z29)</f>
        <v>450.36499999999995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25.146000000000001</v>
      </c>
      <c r="O31" s="62">
        <f t="shared" si="4"/>
        <v>21.963999999999999</v>
      </c>
      <c r="P31" s="62">
        <f t="shared" si="4"/>
        <v>36.981000000000002</v>
      </c>
      <c r="Q31" s="62">
        <f t="shared" si="4"/>
        <v>78.62</v>
      </c>
      <c r="R31" s="62">
        <f t="shared" si="4"/>
        <v>45.628999999999998</v>
      </c>
      <c r="S31" s="62">
        <f t="shared" si="4"/>
        <v>66.09</v>
      </c>
      <c r="T31" s="62">
        <f t="shared" si="4"/>
        <v>67.56</v>
      </c>
      <c r="U31" s="62">
        <f t="shared" si="4"/>
        <v>31.965</v>
      </c>
      <c r="V31" s="62">
        <f t="shared" si="4"/>
        <v>22.719000000000001</v>
      </c>
      <c r="W31" s="62">
        <f t="shared" si="4"/>
        <v>21.181999999999999</v>
      </c>
      <c r="X31" s="62">
        <f t="shared" si="4"/>
        <v>19.359000000000002</v>
      </c>
      <c r="Y31" s="62">
        <f t="shared" si="4"/>
        <v>13.15</v>
      </c>
      <c r="Z31" s="63">
        <f t="shared" si="4"/>
        <v>0</v>
      </c>
      <c r="AA31" s="64">
        <f t="shared" si="4"/>
        <v>450.36499999999995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3.5</v>
      </c>
      <c r="P38" s="99">
        <v>47.5</v>
      </c>
      <c r="Q38" s="99">
        <v>20</v>
      </c>
      <c r="R38" s="99"/>
      <c r="S38" s="99"/>
      <c r="T38" s="99"/>
      <c r="U38" s="99">
        <v>38</v>
      </c>
      <c r="V38" s="99">
        <v>84.7</v>
      </c>
      <c r="W38" s="99">
        <v>213.7</v>
      </c>
      <c r="X38" s="99">
        <v>302.5</v>
      </c>
      <c r="Y38" s="99">
        <v>212.9</v>
      </c>
      <c r="Z38" s="100"/>
      <c r="AA38" s="79">
        <f t="shared" si="5"/>
        <v>922.8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3.5</v>
      </c>
      <c r="P39" s="88">
        <f t="shared" si="6"/>
        <v>47.5</v>
      </c>
      <c r="Q39" s="88">
        <f t="shared" si="6"/>
        <v>20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38</v>
      </c>
      <c r="V39" s="88">
        <f t="shared" si="6"/>
        <v>84.7</v>
      </c>
      <c r="W39" s="88">
        <f t="shared" si="6"/>
        <v>213.7</v>
      </c>
      <c r="X39" s="88">
        <f t="shared" si="6"/>
        <v>302.5</v>
      </c>
      <c r="Y39" s="88">
        <f t="shared" si="6"/>
        <v>212.9</v>
      </c>
      <c r="Z39" s="89">
        <f t="shared" si="6"/>
        <v>0</v>
      </c>
      <c r="AA39" s="90">
        <f t="shared" si="5"/>
        <v>922.8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3.5</v>
      </c>
      <c r="P46" s="99">
        <v>47.5</v>
      </c>
      <c r="Q46" s="99">
        <v>20</v>
      </c>
      <c r="R46" s="99"/>
      <c r="S46" s="99"/>
      <c r="T46" s="99"/>
      <c r="U46" s="99">
        <v>38</v>
      </c>
      <c r="V46" s="99">
        <v>84.7</v>
      </c>
      <c r="W46" s="99">
        <v>213.7</v>
      </c>
      <c r="X46" s="99">
        <v>302.5</v>
      </c>
      <c r="Y46" s="99">
        <v>212.9</v>
      </c>
      <c r="Z46" s="100"/>
      <c r="AA46" s="79">
        <f t="shared" si="7"/>
        <v>922.8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3.5</v>
      </c>
      <c r="P48" s="88">
        <f t="shared" si="8"/>
        <v>47.5</v>
      </c>
      <c r="Q48" s="88">
        <f t="shared" si="8"/>
        <v>20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38</v>
      </c>
      <c r="V48" s="88">
        <f t="shared" si="8"/>
        <v>84.7</v>
      </c>
      <c r="W48" s="88">
        <f t="shared" si="8"/>
        <v>213.7</v>
      </c>
      <c r="X48" s="88">
        <f t="shared" si="8"/>
        <v>302.5</v>
      </c>
      <c r="Y48" s="88">
        <f t="shared" si="8"/>
        <v>212.9</v>
      </c>
      <c r="Z48" s="89">
        <f t="shared" si="8"/>
        <v>0</v>
      </c>
      <c r="AA48" s="90">
        <f t="shared" si="7"/>
        <v>922.8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25.146000000000001</v>
      </c>
      <c r="O51" s="88">
        <f t="shared" si="10"/>
        <v>25.463999999999999</v>
      </c>
      <c r="P51" s="88">
        <f t="shared" si="10"/>
        <v>84.480999999999995</v>
      </c>
      <c r="Q51" s="88">
        <f t="shared" si="10"/>
        <v>98.62</v>
      </c>
      <c r="R51" s="88">
        <f t="shared" si="10"/>
        <v>45.629000000000005</v>
      </c>
      <c r="S51" s="88">
        <f t="shared" si="10"/>
        <v>66.09</v>
      </c>
      <c r="T51" s="88">
        <f t="shared" si="10"/>
        <v>67.56</v>
      </c>
      <c r="U51" s="88">
        <f t="shared" si="10"/>
        <v>69.965000000000003</v>
      </c>
      <c r="V51" s="88">
        <f t="shared" si="10"/>
        <v>107.41900000000001</v>
      </c>
      <c r="W51" s="88">
        <f t="shared" si="10"/>
        <v>234.88200000000001</v>
      </c>
      <c r="X51" s="88">
        <f t="shared" si="10"/>
        <v>321.85899999999998</v>
      </c>
      <c r="Y51" s="88">
        <f t="shared" si="10"/>
        <v>226.05</v>
      </c>
      <c r="Z51" s="89">
        <f t="shared" si="10"/>
        <v>0</v>
      </c>
      <c r="AA51" s="105">
        <f>SUM(B51:Z51)</f>
        <v>1373.165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-10.199999999999999</v>
      </c>
      <c r="O4" s="18">
        <v>3.5</v>
      </c>
      <c r="P4" s="18">
        <v>47.5</v>
      </c>
      <c r="Q4" s="18">
        <v>20</v>
      </c>
      <c r="R4" s="18"/>
      <c r="S4" s="18"/>
      <c r="T4" s="18"/>
      <c r="U4" s="18">
        <v>38</v>
      </c>
      <c r="V4" s="18">
        <v>84.7</v>
      </c>
      <c r="W4" s="18">
        <v>213.7</v>
      </c>
      <c r="X4" s="18">
        <v>302.5</v>
      </c>
      <c r="Y4" s="18">
        <v>212.9</v>
      </c>
      <c r="Z4" s="19"/>
      <c r="AA4" s="112">
        <f>SUM(B4:Z4)</f>
        <v>912.6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232.3</v>
      </c>
      <c r="O7" s="118">
        <v>248.85</v>
      </c>
      <c r="P7" s="118">
        <v>251.47</v>
      </c>
      <c r="Q7" s="118">
        <v>322.55</v>
      </c>
      <c r="R7" s="118">
        <v>630</v>
      </c>
      <c r="S7" s="118">
        <v>358</v>
      </c>
      <c r="T7" s="118">
        <v>364.28</v>
      </c>
      <c r="U7" s="118">
        <v>296</v>
      </c>
      <c r="V7" s="118">
        <v>230.7</v>
      </c>
      <c r="W7" s="118">
        <v>220.86</v>
      </c>
      <c r="X7" s="118">
        <v>238.58</v>
      </c>
      <c r="Y7" s="118">
        <v>219.26</v>
      </c>
      <c r="Z7" s="119"/>
      <c r="AA7" s="120">
        <f>IF(SUM(B7:Z7)&lt;&gt;0,AVERAGEIF(B7:Z7,"&lt;&gt;"""),"")</f>
        <v>301.07083333333327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10.199999999999999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10.199999999999999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10.199999999999999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10.199999999999999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3.5</v>
      </c>
      <c r="P23" s="134">
        <v>47.5</v>
      </c>
      <c r="Q23" s="134">
        <v>20</v>
      </c>
      <c r="R23" s="134"/>
      <c r="S23" s="134"/>
      <c r="T23" s="134"/>
      <c r="U23" s="134">
        <v>38</v>
      </c>
      <c r="V23" s="134">
        <v>84.7</v>
      </c>
      <c r="W23" s="134">
        <v>213.7</v>
      </c>
      <c r="X23" s="134">
        <v>302.5</v>
      </c>
      <c r="Y23" s="134">
        <v>212.9</v>
      </c>
      <c r="Z23" s="132"/>
      <c r="AA23" s="133">
        <f t="shared" si="2"/>
        <v>922.8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3.5</v>
      </c>
      <c r="P24" s="136">
        <f t="shared" si="3"/>
        <v>47.5</v>
      </c>
      <c r="Q24" s="136">
        <f t="shared" si="3"/>
        <v>20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38</v>
      </c>
      <c r="V24" s="136">
        <f t="shared" si="3"/>
        <v>84.7</v>
      </c>
      <c r="W24" s="136">
        <f t="shared" si="3"/>
        <v>213.7</v>
      </c>
      <c r="X24" s="136">
        <f t="shared" si="3"/>
        <v>302.5</v>
      </c>
      <c r="Y24" s="136">
        <f t="shared" si="3"/>
        <v>212.9</v>
      </c>
      <c r="Z24" s="137" t="str">
        <f t="shared" si="3"/>
        <v/>
      </c>
      <c r="AA24" s="90">
        <f t="shared" si="2"/>
        <v>922.8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2022-11-15T09:23:20Z</dcterms:created>
  <dcterms:modified xsi:type="dcterms:W3CDTF">2022-11-15T09:23:21Z</dcterms:modified>
</cp:coreProperties>
</file>