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<sst xmlns="http://schemas.openxmlformats.org/spreadsheetml/2006/main" count="117" uniqueCount="53">
  <si>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14/11/2022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</si>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</sst>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74.650999999999996</c:v>
                </c:pt>
                <c:pt idx="15">
                  <c:v>2.29</c:v>
                </c:pt>
                <c:pt idx="21">
                  <c:v>5.9039999999999999</c:v>
                </c:pt>
                <c:pt idx="23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13.1</c:v>
                </c:pt>
                <c:pt idx="13">
                  <c:v>4.5</c:v>
                </c:pt>
                <c:pt idx="14">
                  <c:v>0</c:v>
                </c:pt>
                <c:pt idx="15">
                  <c:v>43.1</c:v>
                </c:pt>
                <c:pt idx="16">
                  <c:v>21.4</c:v>
                </c:pt>
                <c:pt idx="17">
                  <c:v>35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6.1899999999999995</c:v>
                </c:pt>
                <c:pt idx="13">
                  <c:v>10.734999999999999</c:v>
                </c:pt>
                <c:pt idx="14">
                  <c:v>5.2160000000000002</c:v>
                </c:pt>
                <c:pt idx="15">
                  <c:v>5.3440000000000003</c:v>
                </c:pt>
                <c:pt idx="16">
                  <c:v>9.9469999999999992</c:v>
                </c:pt>
                <c:pt idx="17">
                  <c:v>4.7509999999999994</c:v>
                </c:pt>
                <c:pt idx="18">
                  <c:v>8.0060000000000002</c:v>
                </c:pt>
                <c:pt idx="19">
                  <c:v>5.4139999999999997</c:v>
                </c:pt>
                <c:pt idx="20">
                  <c:v>26.463999999999999</c:v>
                </c:pt>
                <c:pt idx="21">
                  <c:v>25.091999999999999</c:v>
                </c:pt>
                <c:pt idx="22">
                  <c:v>8.6419999999999995</c:v>
                </c:pt>
                <c:pt idx="23">
                  <c:v>8.338000000000001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801624"/>
        <c:axId val="287802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39.405999999999999</c:v>
                </c:pt>
                <c:pt idx="13">
                  <c:v>32.055999999999997</c:v>
                </c:pt>
                <c:pt idx="14">
                  <c:v>83.335999999999999</c:v>
                </c:pt>
                <c:pt idx="15">
                  <c:v>53.933</c:v>
                </c:pt>
                <c:pt idx="16">
                  <c:v>34.468000000000004</c:v>
                </c:pt>
                <c:pt idx="17">
                  <c:v>42.814999999999991</c:v>
                </c:pt>
                <c:pt idx="18">
                  <c:v>48.431999999999995</c:v>
                </c:pt>
                <c:pt idx="19">
                  <c:v>40.756</c:v>
                </c:pt>
                <c:pt idx="20">
                  <c:v>50.253</c:v>
                </c:pt>
                <c:pt idx="21">
                  <c:v>60.51</c:v>
                </c:pt>
                <c:pt idx="22">
                  <c:v>26.204000000000001</c:v>
                </c:pt>
                <c:pt idx="23">
                  <c:v>30.491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801624"/>
        <c:axId val="287802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218.6</c:v>
                </c:pt>
                <c:pt idx="13">
                  <c:v>210.2</c:v>
                </c:pt>
                <c:pt idx="14">
                  <c:v>229.5</c:v>
                </c:pt>
                <c:pt idx="15">
                  <c:v>269.38</c:v>
                </c:pt>
                <c:pt idx="16">
                  <c:v>267.61</c:v>
                </c:pt>
                <c:pt idx="17">
                  <c:v>284.33999999999997</c:v>
                </c:pt>
                <c:pt idx="18">
                  <c:v>261</c:v>
                </c:pt>
                <c:pt idx="19">
                  <c:v>267.61</c:v>
                </c:pt>
                <c:pt idx="20">
                  <c:v>234.72</c:v>
                </c:pt>
                <c:pt idx="21">
                  <c:v>229.4</c:v>
                </c:pt>
                <c:pt idx="22">
                  <c:v>196</c:v>
                </c:pt>
                <c:pt idx="23">
                  <c:v>185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96904"/>
        <c:axId val="287802408"/>
      </c:lineChart>
      <c:catAx>
        <c:axId val="287801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802016"/>
        <c:crosses val="autoZero"/>
        <c:auto val="1"/>
        <c:lblAlgn val="ctr"/>
        <c:lblOffset val="100"/>
        <c:noMultiLvlLbl val="0"/>
      </c:catAx>
      <c:valAx>
        <c:axId val="28780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801624"/>
        <c:crosses val="autoZero"/>
        <c:crossBetween val="between"/>
      </c:valAx>
      <c:valAx>
        <c:axId val="287802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96904"/>
        <c:crosses val="max"/>
        <c:crossBetween val="between"/>
      </c:valAx>
      <c:catAx>
        <c:axId val="29699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802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39.405999999999999</v>
      </c>
      <c r="O4" s="18">
        <v>32.024000000000001</v>
      </c>
      <c r="P4" s="18">
        <v>83.325000000000003</v>
      </c>
      <c r="Q4" s="18">
        <v>53.933</v>
      </c>
      <c r="R4" s="18">
        <v>34.471999999999994</v>
      </c>
      <c r="S4" s="18">
        <v>42.786999999999999</v>
      </c>
      <c r="T4" s="18">
        <v>48.466999999999999</v>
      </c>
      <c r="U4" s="18">
        <v>40.711999999999996</v>
      </c>
      <c r="V4" s="18">
        <v>50.297000000000004</v>
      </c>
      <c r="W4" s="18">
        <v>60.51</v>
      </c>
      <c r="X4" s="18">
        <v>26.247</v>
      </c>
      <c r="Y4" s="18">
        <v>30.445999999999998</v>
      </c>
      <c r="Z4" s="19"/>
      <c r="AA4" s="20">
        <f>SUM(B4:Z4)</f>
        <v>542.62599999999998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218.6</v>
      </c>
      <c r="O7" s="28">
        <v>210.2</v>
      </c>
      <c r="P7" s="28">
        <v>229.5</v>
      </c>
      <c r="Q7" s="28">
        <v>269.38</v>
      </c>
      <c r="R7" s="28">
        <v>267.61</v>
      </c>
      <c r="S7" s="28">
        <v>284.33999999999997</v>
      </c>
      <c r="T7" s="28">
        <v>261</v>
      </c>
      <c r="U7" s="28">
        <v>267.61</v>
      </c>
      <c r="V7" s="28">
        <v>234.72</v>
      </c>
      <c r="W7" s="28">
        <v>229.4</v>
      </c>
      <c r="X7" s="28">
        <v>196</v>
      </c>
      <c r="Y7" s="28">
        <v>185</v>
      </c>
      <c r="Z7" s="29"/>
      <c r="AA7" s="30">
        <f>IF(SUM(B7:Z7)&lt;&gt;0,AVERAGEIF(B7:Z7,"&lt;&gt;"""),"")</f>
        <v>237.77999999999997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74.650999999999996</v>
      </c>
      <c r="Q12" s="52">
        <v>2.29</v>
      </c>
      <c r="R12" s="52"/>
      <c r="S12" s="52"/>
      <c r="T12" s="52"/>
      <c r="U12" s="52"/>
      <c r="V12" s="52"/>
      <c r="W12" s="52">
        <v>5.9039999999999999</v>
      </c>
      <c r="X12" s="52"/>
      <c r="Y12" s="52">
        <v>17</v>
      </c>
      <c r="Z12" s="53"/>
      <c r="AA12" s="54">
        <f t="shared" si="0"/>
        <v>99.844999999999999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6.1899999999999995</v>
      </c>
      <c r="O14" s="57">
        <v>10.734999999999999</v>
      </c>
      <c r="P14" s="57">
        <v>5.2160000000000002</v>
      </c>
      <c r="Q14" s="57">
        <v>5.3440000000000003</v>
      </c>
      <c r="R14" s="57">
        <v>9.9469999999999992</v>
      </c>
      <c r="S14" s="57">
        <v>4.7509999999999994</v>
      </c>
      <c r="T14" s="57">
        <v>8.0060000000000002</v>
      </c>
      <c r="U14" s="57">
        <v>5.4139999999999997</v>
      </c>
      <c r="V14" s="57">
        <v>26.463999999999999</v>
      </c>
      <c r="W14" s="57">
        <v>25.091999999999999</v>
      </c>
      <c r="X14" s="57">
        <v>8.6419999999999995</v>
      </c>
      <c r="Y14" s="57">
        <v>8.338000000000001</v>
      </c>
      <c r="Z14" s="58"/>
      <c r="AA14" s="59">
        <f t="shared" si="0"/>
        <v>124.13900000000001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6.1899999999999995</v>
      </c>
      <c r="O16" s="62">
        <f t="shared" si="1"/>
        <v>10.734999999999999</v>
      </c>
      <c r="P16" s="62">
        <f t="shared" si="1"/>
        <v>79.86699999999999</v>
      </c>
      <c r="Q16" s="62">
        <f t="shared" si="1"/>
        <v>7.6340000000000003</v>
      </c>
      <c r="R16" s="62">
        <f t="shared" si="1"/>
        <v>9.9469999999999992</v>
      </c>
      <c r="S16" s="62">
        <f t="shared" si="1"/>
        <v>4.7509999999999994</v>
      </c>
      <c r="T16" s="62">
        <f t="shared" si="1"/>
        <v>8.0060000000000002</v>
      </c>
      <c r="U16" s="62">
        <f t="shared" si="1"/>
        <v>5.4139999999999997</v>
      </c>
      <c r="V16" s="62">
        <f t="shared" si="1"/>
        <v>26.463999999999999</v>
      </c>
      <c r="W16" s="62">
        <f t="shared" si="1"/>
        <v>30.995999999999999</v>
      </c>
      <c r="X16" s="62">
        <f t="shared" si="1"/>
        <v>8.6419999999999995</v>
      </c>
      <c r="Y16" s="62">
        <f t="shared" si="1"/>
        <v>25.338000000000001</v>
      </c>
      <c r="Z16" s="63" t="str">
        <f t="shared" si="1"/>
        <v/>
      </c>
      <c r="AA16" s="64">
        <f>SUM(AA10:AA15)</f>
        <v>223.98400000000001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3.8620000000000001</v>
      </c>
      <c r="O20" s="77">
        <v>3.6970000000000001</v>
      </c>
      <c r="P20" s="77">
        <v>3.4119999999999999</v>
      </c>
      <c r="Q20" s="77">
        <v>3.1989999999999998</v>
      </c>
      <c r="R20" s="77">
        <v>3.125</v>
      </c>
      <c r="S20" s="77">
        <v>3.036</v>
      </c>
      <c r="T20" s="77">
        <v>3.101</v>
      </c>
      <c r="U20" s="77">
        <v>2.952</v>
      </c>
      <c r="V20" s="77">
        <v>2.762</v>
      </c>
      <c r="W20" s="77">
        <v>2.5139999999999998</v>
      </c>
      <c r="X20" s="77">
        <v>2.4049999999999998</v>
      </c>
      <c r="Y20" s="77">
        <v>2.3650000000000002</v>
      </c>
      <c r="Z20" s="78"/>
      <c r="AA20" s="79">
        <f t="shared" si="2"/>
        <v>36.43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16.254000000000001</v>
      </c>
      <c r="O21" s="81">
        <v>13.092000000000001</v>
      </c>
      <c r="P21" s="81">
        <v>4.5999999999999999E-2</v>
      </c>
      <c r="Q21" s="81"/>
      <c r="R21" s="81"/>
      <c r="S21" s="81"/>
      <c r="T21" s="81">
        <v>37.36</v>
      </c>
      <c r="U21" s="81">
        <v>32.345999999999997</v>
      </c>
      <c r="V21" s="81">
        <v>21.071000000000002</v>
      </c>
      <c r="W21" s="81">
        <v>27</v>
      </c>
      <c r="X21" s="81"/>
      <c r="Y21" s="81">
        <v>2.7430000000000003</v>
      </c>
      <c r="Z21" s="78"/>
      <c r="AA21" s="79">
        <f t="shared" si="2"/>
        <v>149.91200000000001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20.116</v>
      </c>
      <c r="O25" s="88">
        <f t="shared" si="3"/>
        <v>16.789000000000001</v>
      </c>
      <c r="P25" s="88">
        <f t="shared" si="3"/>
        <v>3.4579999999999997</v>
      </c>
      <c r="Q25" s="88">
        <f t="shared" si="3"/>
        <v>3.1989999999999998</v>
      </c>
      <c r="R25" s="88">
        <f t="shared" si="3"/>
        <v>3.125</v>
      </c>
      <c r="S25" s="88">
        <f t="shared" si="3"/>
        <v>3.036</v>
      </c>
      <c r="T25" s="88">
        <f t="shared" si="3"/>
        <v>40.460999999999999</v>
      </c>
      <c r="U25" s="88">
        <f t="shared" si="3"/>
        <v>35.297999999999995</v>
      </c>
      <c r="V25" s="88">
        <f t="shared" si="3"/>
        <v>23.833000000000002</v>
      </c>
      <c r="W25" s="88">
        <f t="shared" si="3"/>
        <v>29.513999999999999</v>
      </c>
      <c r="X25" s="88">
        <f t="shared" si="3"/>
        <v>2.4049999999999998</v>
      </c>
      <c r="Y25" s="88">
        <f t="shared" si="3"/>
        <v>5.1080000000000005</v>
      </c>
      <c r="Z25" s="89" t="str">
        <f t="shared" si="3"/>
        <v/>
      </c>
      <c r="AA25" s="90">
        <f>SUM(AA19:AA24)</f>
        <v>186.34200000000001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26.306000000000001</v>
      </c>
      <c r="O29" s="77">
        <v>27.524000000000001</v>
      </c>
      <c r="P29" s="77">
        <v>83.325000000000003</v>
      </c>
      <c r="Q29" s="77">
        <v>10.833</v>
      </c>
      <c r="R29" s="77">
        <v>13.071999999999999</v>
      </c>
      <c r="S29" s="77">
        <v>7.7869999999999999</v>
      </c>
      <c r="T29" s="77">
        <v>48.466999999999999</v>
      </c>
      <c r="U29" s="77">
        <v>40.712000000000003</v>
      </c>
      <c r="V29" s="77">
        <v>50.296999999999997</v>
      </c>
      <c r="W29" s="77">
        <v>60.51</v>
      </c>
      <c r="X29" s="77">
        <v>11.047000000000001</v>
      </c>
      <c r="Y29" s="77">
        <v>30.446000000000002</v>
      </c>
      <c r="Z29" s="78"/>
      <c r="AA29" s="79">
        <f>SUM(B29:Z29)</f>
        <v>410.32600000000002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26.306000000000001</v>
      </c>
      <c r="O31" s="62">
        <f t="shared" si="4"/>
        <v>27.524000000000001</v>
      </c>
      <c r="P31" s="62">
        <f t="shared" si="4"/>
        <v>83.325000000000003</v>
      </c>
      <c r="Q31" s="62">
        <f t="shared" si="4"/>
        <v>10.833</v>
      </c>
      <c r="R31" s="62">
        <f t="shared" si="4"/>
        <v>13.071999999999999</v>
      </c>
      <c r="S31" s="62">
        <f t="shared" si="4"/>
        <v>7.7869999999999999</v>
      </c>
      <c r="T31" s="62">
        <f t="shared" si="4"/>
        <v>48.466999999999999</v>
      </c>
      <c r="U31" s="62">
        <f t="shared" si="4"/>
        <v>40.712000000000003</v>
      </c>
      <c r="V31" s="62">
        <f t="shared" si="4"/>
        <v>50.296999999999997</v>
      </c>
      <c r="W31" s="62">
        <f t="shared" si="4"/>
        <v>60.51</v>
      </c>
      <c r="X31" s="62">
        <f t="shared" si="4"/>
        <v>11.047000000000001</v>
      </c>
      <c r="Y31" s="62">
        <f t="shared" si="4"/>
        <v>30.446000000000002</v>
      </c>
      <c r="Z31" s="63" t="str">
        <f t="shared" si="4"/>
        <v/>
      </c>
      <c r="AA31" s="64">
        <f>SUM(AA28:AA30)</f>
        <v>410.32600000000002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13.1</v>
      </c>
      <c r="O38" s="99">
        <v>4.5</v>
      </c>
      <c r="P38" s="99"/>
      <c r="Q38" s="99">
        <v>43.1</v>
      </c>
      <c r="R38" s="99">
        <v>21.4</v>
      </c>
      <c r="S38" s="99">
        <v>35</v>
      </c>
      <c r="T38" s="99"/>
      <c r="U38" s="99"/>
      <c r="V38" s="99"/>
      <c r="W38" s="99"/>
      <c r="X38" s="99">
        <v>15.2</v>
      </c>
      <c r="Y38" s="99"/>
      <c r="Z38" s="100"/>
      <c r="AA38" s="79">
        <f t="shared" si="5"/>
        <v>132.29999999999998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13.1</v>
      </c>
      <c r="O39" s="88">
        <f t="shared" si="6"/>
        <v>4.5</v>
      </c>
      <c r="P39" s="88">
        <f t="shared" si="6"/>
        <v>0</v>
      </c>
      <c r="Q39" s="88">
        <f t="shared" si="6"/>
        <v>43.1</v>
      </c>
      <c r="R39" s="88">
        <f t="shared" si="6"/>
        <v>21.4</v>
      </c>
      <c r="S39" s="88">
        <f t="shared" si="6"/>
        <v>35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15.2</v>
      </c>
      <c r="Y39" s="88">
        <f t="shared" si="6"/>
        <v>0</v>
      </c>
      <c r="Z39" s="89" t="str">
        <f t="shared" si="6"/>
        <v/>
      </c>
      <c r="AA39" s="90">
        <f t="shared" si="5"/>
        <v>132.29999999999998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13.1</v>
      </c>
      <c r="O46" s="99">
        <v>4.5</v>
      </c>
      <c r="P46" s="99"/>
      <c r="Q46" s="99">
        <v>43.1</v>
      </c>
      <c r="R46" s="99">
        <v>21.4</v>
      </c>
      <c r="S46" s="99">
        <v>35</v>
      </c>
      <c r="T46" s="99"/>
      <c r="U46" s="99"/>
      <c r="V46" s="99"/>
      <c r="W46" s="99"/>
      <c r="X46" s="99">
        <v>15.2</v>
      </c>
      <c r="Y46" s="99"/>
      <c r="Z46" s="100"/>
      <c r="AA46" s="79">
        <f t="shared" si="7"/>
        <v>132.29999999999998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13.1</v>
      </c>
      <c r="O48" s="88">
        <f t="shared" si="8"/>
        <v>4.5</v>
      </c>
      <c r="P48" s="88">
        <f t="shared" si="8"/>
        <v>0</v>
      </c>
      <c r="Q48" s="88">
        <f t="shared" si="8"/>
        <v>43.1</v>
      </c>
      <c r="R48" s="88">
        <f t="shared" si="8"/>
        <v>21.4</v>
      </c>
      <c r="S48" s="88">
        <f t="shared" si="8"/>
        <v>35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15.2</v>
      </c>
      <c r="Y48" s="88">
        <f t="shared" si="8"/>
        <v>0</v>
      </c>
      <c r="Z48" s="89" t="str">
        <f t="shared" si="8"/>
        <v/>
      </c>
      <c r="AA48" s="90">
        <f t="shared" si="7"/>
        <v>132.29999999999998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39.405999999999999</v>
      </c>
      <c r="O51" s="88">
        <f t="shared" si="10"/>
        <v>32.024000000000001</v>
      </c>
      <c r="P51" s="88">
        <f t="shared" si="10"/>
        <v>83.324999999999989</v>
      </c>
      <c r="Q51" s="88">
        <f t="shared" si="10"/>
        <v>53.933</v>
      </c>
      <c r="R51" s="88">
        <f t="shared" si="10"/>
        <v>34.471999999999994</v>
      </c>
      <c r="S51" s="88">
        <f t="shared" si="10"/>
        <v>42.786999999999999</v>
      </c>
      <c r="T51" s="88">
        <f t="shared" si="10"/>
        <v>48.466999999999999</v>
      </c>
      <c r="U51" s="88">
        <f t="shared" si="10"/>
        <v>40.711999999999996</v>
      </c>
      <c r="V51" s="88">
        <f t="shared" si="10"/>
        <v>50.296999999999997</v>
      </c>
      <c r="W51" s="88">
        <f t="shared" si="10"/>
        <v>60.51</v>
      </c>
      <c r="X51" s="88">
        <f t="shared" si="10"/>
        <v>26.247</v>
      </c>
      <c r="Y51" s="88">
        <f t="shared" si="10"/>
        <v>30.446000000000002</v>
      </c>
      <c r="Z51" s="89" t="str">
        <f t="shared" si="10"/>
        <v/>
      </c>
      <c r="AA51" s="105">
        <f>SUM(B51:Z51)</f>
        <v>542.62599999999986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39.405999999999999</v>
      </c>
      <c r="O4" s="18">
        <v>32.055999999999997</v>
      </c>
      <c r="P4" s="18">
        <v>83.335999999999999</v>
      </c>
      <c r="Q4" s="18">
        <v>53.933</v>
      </c>
      <c r="R4" s="18">
        <v>34.468000000000004</v>
      </c>
      <c r="S4" s="18">
        <v>42.814999999999991</v>
      </c>
      <c r="T4" s="18">
        <v>48.431999999999995</v>
      </c>
      <c r="U4" s="18">
        <v>40.756</v>
      </c>
      <c r="V4" s="18">
        <v>50.253</v>
      </c>
      <c r="W4" s="18">
        <v>60.51</v>
      </c>
      <c r="X4" s="18">
        <v>26.204000000000001</v>
      </c>
      <c r="Y4" s="18">
        <v>30.491</v>
      </c>
      <c r="Z4" s="19"/>
      <c r="AA4" s="20">
        <f>SUM(B4:Z4)</f>
        <v>542.66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218.6</v>
      </c>
      <c r="O7" s="28">
        <v>210.2</v>
      </c>
      <c r="P7" s="28">
        <v>229.5</v>
      </c>
      <c r="Q7" s="28">
        <v>269.38</v>
      </c>
      <c r="R7" s="28">
        <v>267.61</v>
      </c>
      <c r="S7" s="28">
        <v>284.33999999999997</v>
      </c>
      <c r="T7" s="28">
        <v>261</v>
      </c>
      <c r="U7" s="28">
        <v>267.61</v>
      </c>
      <c r="V7" s="28">
        <v>234.72</v>
      </c>
      <c r="W7" s="28">
        <v>229.4</v>
      </c>
      <c r="X7" s="28">
        <v>196</v>
      </c>
      <c r="Y7" s="28">
        <v>185</v>
      </c>
      <c r="Z7" s="29"/>
      <c r="AA7" s="30">
        <f>IF(SUM(B7:Z7)&lt;&gt;0,AVERAGEIF(B7:Z7,"&lt;&gt;"""),"")</f>
        <v>237.77999999999997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27.301000000000002</v>
      </c>
      <c r="O20" s="77">
        <v>19.571000000000002</v>
      </c>
      <c r="P20" s="77">
        <v>46.53</v>
      </c>
      <c r="Q20" s="77">
        <v>30.969000000000001</v>
      </c>
      <c r="R20" s="77">
        <v>5.5880000000000001</v>
      </c>
      <c r="S20" s="77">
        <v>16.112000000000002</v>
      </c>
      <c r="T20" s="77">
        <v>6.2010000000000005</v>
      </c>
      <c r="U20" s="77">
        <v>7.76</v>
      </c>
      <c r="V20" s="77">
        <v>8.745000000000001</v>
      </c>
      <c r="W20" s="77">
        <v>34.103000000000002</v>
      </c>
      <c r="X20" s="77">
        <v>12.637</v>
      </c>
      <c r="Y20" s="77">
        <v>4.3680000000000003</v>
      </c>
      <c r="Z20" s="78"/>
      <c r="AA20" s="79">
        <f t="shared" si="2"/>
        <v>219.88499999999999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12.105</v>
      </c>
      <c r="O21" s="81">
        <v>12.484999999999999</v>
      </c>
      <c r="P21" s="81">
        <v>25.706000000000003</v>
      </c>
      <c r="Q21" s="81">
        <v>22.963999999999999</v>
      </c>
      <c r="R21" s="81">
        <v>28.880000000000003</v>
      </c>
      <c r="S21" s="81">
        <v>26.702999999999999</v>
      </c>
      <c r="T21" s="81">
        <v>9.8309999999999995</v>
      </c>
      <c r="U21" s="81">
        <v>10.196000000000002</v>
      </c>
      <c r="V21" s="81">
        <v>10.308</v>
      </c>
      <c r="W21" s="81">
        <v>26.407000000000004</v>
      </c>
      <c r="X21" s="81">
        <v>13.567</v>
      </c>
      <c r="Y21" s="81">
        <v>3.2230000000000003</v>
      </c>
      <c r="Z21" s="78"/>
      <c r="AA21" s="79">
        <f t="shared" si="2"/>
        <v>202.37500000000003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39.406000000000006</v>
      </c>
      <c r="O25" s="88">
        <f t="shared" si="3"/>
        <v>32.055999999999997</v>
      </c>
      <c r="P25" s="88">
        <f t="shared" si="3"/>
        <v>72.236000000000004</v>
      </c>
      <c r="Q25" s="88">
        <f t="shared" si="3"/>
        <v>53.933</v>
      </c>
      <c r="R25" s="88">
        <f t="shared" si="3"/>
        <v>34.468000000000004</v>
      </c>
      <c r="S25" s="88">
        <f t="shared" si="3"/>
        <v>42.814999999999998</v>
      </c>
      <c r="T25" s="88">
        <f t="shared" si="3"/>
        <v>16.032</v>
      </c>
      <c r="U25" s="88">
        <f t="shared" si="3"/>
        <v>17.956000000000003</v>
      </c>
      <c r="V25" s="88">
        <f t="shared" si="3"/>
        <v>19.053000000000001</v>
      </c>
      <c r="W25" s="88">
        <f t="shared" si="3"/>
        <v>60.510000000000005</v>
      </c>
      <c r="X25" s="88">
        <f t="shared" si="3"/>
        <v>26.204000000000001</v>
      </c>
      <c r="Y25" s="88">
        <f t="shared" si="3"/>
        <v>7.5910000000000011</v>
      </c>
      <c r="Z25" s="89">
        <f t="shared" si="3"/>
        <v>0</v>
      </c>
      <c r="AA25" s="90">
        <f t="shared" si="3"/>
        <v>422.26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39.405999999999999</v>
      </c>
      <c r="O29" s="77">
        <v>32.055999999999997</v>
      </c>
      <c r="P29" s="77">
        <v>72.236000000000004</v>
      </c>
      <c r="Q29" s="77">
        <v>53.933</v>
      </c>
      <c r="R29" s="77">
        <v>34.468000000000004</v>
      </c>
      <c r="S29" s="77">
        <v>42.814999999999998</v>
      </c>
      <c r="T29" s="77">
        <v>16.032</v>
      </c>
      <c r="U29" s="77">
        <v>17.956</v>
      </c>
      <c r="V29" s="77">
        <v>19.053000000000001</v>
      </c>
      <c r="W29" s="77">
        <v>60.51</v>
      </c>
      <c r="X29" s="77">
        <v>26.204000000000001</v>
      </c>
      <c r="Y29" s="77">
        <v>7.5910000000000002</v>
      </c>
      <c r="Z29" s="78"/>
      <c r="AA29" s="79">
        <f>SUM(B29:Z29)</f>
        <v>422.26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39.405999999999999</v>
      </c>
      <c r="O31" s="62">
        <f t="shared" si="4"/>
        <v>32.055999999999997</v>
      </c>
      <c r="P31" s="62">
        <f t="shared" si="4"/>
        <v>72.236000000000004</v>
      </c>
      <c r="Q31" s="62">
        <f t="shared" si="4"/>
        <v>53.933</v>
      </c>
      <c r="R31" s="62">
        <f t="shared" si="4"/>
        <v>34.468000000000004</v>
      </c>
      <c r="S31" s="62">
        <f t="shared" si="4"/>
        <v>42.814999999999998</v>
      </c>
      <c r="T31" s="62">
        <f t="shared" si="4"/>
        <v>16.032</v>
      </c>
      <c r="U31" s="62">
        <f t="shared" si="4"/>
        <v>17.956</v>
      </c>
      <c r="V31" s="62">
        <f t="shared" si="4"/>
        <v>19.053000000000001</v>
      </c>
      <c r="W31" s="62">
        <f t="shared" si="4"/>
        <v>60.51</v>
      </c>
      <c r="X31" s="62">
        <f t="shared" si="4"/>
        <v>26.204000000000001</v>
      </c>
      <c r="Y31" s="62">
        <f t="shared" si="4"/>
        <v>7.5910000000000002</v>
      </c>
      <c r="Z31" s="63">
        <f t="shared" si="4"/>
        <v>0</v>
      </c>
      <c r="AA31" s="64">
        <f t="shared" si="4"/>
        <v>422.26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11.1</v>
      </c>
      <c r="Q38" s="99"/>
      <c r="R38" s="99"/>
      <c r="S38" s="99"/>
      <c r="T38" s="99">
        <v>32.4</v>
      </c>
      <c r="U38" s="99">
        <v>22.8</v>
      </c>
      <c r="V38" s="99">
        <v>31.2</v>
      </c>
      <c r="W38" s="99"/>
      <c r="X38" s="99"/>
      <c r="Y38" s="99">
        <v>22.9</v>
      </c>
      <c r="Z38" s="100"/>
      <c r="AA38" s="79">
        <f t="shared" si="5"/>
        <v>120.4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32.4</v>
      </c>
      <c r="U39" s="88">
        <f t="shared" si="6"/>
        <v>22.8</v>
      </c>
      <c r="V39" s="88">
        <f t="shared" si="6"/>
        <v>31.2</v>
      </c>
      <c r="W39" s="88">
        <f t="shared" si="6"/>
        <v>0</v>
      </c>
      <c r="X39" s="88">
        <f t="shared" si="6"/>
        <v>0</v>
      </c>
      <c r="Y39" s="88">
        <f t="shared" si="6"/>
        <v>22.9</v>
      </c>
      <c r="Z39" s="89">
        <f t="shared" si="6"/>
        <v>0</v>
      </c>
      <c r="AA39" s="90">
        <f t="shared" si="5"/>
        <v>120.4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11.1</v>
      </c>
      <c r="Q46" s="99"/>
      <c r="R46" s="99"/>
      <c r="S46" s="99"/>
      <c r="T46" s="99">
        <v>32.4</v>
      </c>
      <c r="U46" s="99">
        <v>22.8</v>
      </c>
      <c r="V46" s="99">
        <v>31.2</v>
      </c>
      <c r="W46" s="99"/>
      <c r="X46" s="99"/>
      <c r="Y46" s="99">
        <v>22.9</v>
      </c>
      <c r="Z46" s="100"/>
      <c r="AA46" s="79">
        <f t="shared" si="7"/>
        <v>120.4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32.4</v>
      </c>
      <c r="U48" s="88">
        <f t="shared" si="8"/>
        <v>22.8</v>
      </c>
      <c r="V48" s="88">
        <f t="shared" si="8"/>
        <v>31.2</v>
      </c>
      <c r="W48" s="88">
        <f t="shared" si="8"/>
        <v>0</v>
      </c>
      <c r="X48" s="88">
        <f t="shared" si="8"/>
        <v>0</v>
      </c>
      <c r="Y48" s="88">
        <f t="shared" si="8"/>
        <v>22.9</v>
      </c>
      <c r="Z48" s="89">
        <f t="shared" si="8"/>
        <v>0</v>
      </c>
      <c r="AA48" s="90">
        <f t="shared" si="7"/>
        <v>120.4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39.406000000000006</v>
      </c>
      <c r="O51" s="88">
        <f t="shared" si="10"/>
        <v>32.055999999999997</v>
      </c>
      <c r="P51" s="88">
        <f t="shared" si="10"/>
        <v>83.335999999999999</v>
      </c>
      <c r="Q51" s="88">
        <f t="shared" si="10"/>
        <v>53.933</v>
      </c>
      <c r="R51" s="88">
        <f t="shared" si="10"/>
        <v>34.468000000000004</v>
      </c>
      <c r="S51" s="88">
        <f t="shared" si="10"/>
        <v>42.814999999999998</v>
      </c>
      <c r="T51" s="88">
        <f t="shared" si="10"/>
        <v>48.432000000000002</v>
      </c>
      <c r="U51" s="88">
        <f t="shared" si="10"/>
        <v>40.756</v>
      </c>
      <c r="V51" s="88">
        <f t="shared" si="10"/>
        <v>50.253</v>
      </c>
      <c r="W51" s="88">
        <f t="shared" si="10"/>
        <v>60.510000000000005</v>
      </c>
      <c r="X51" s="88">
        <f t="shared" si="10"/>
        <v>26.204000000000001</v>
      </c>
      <c r="Y51" s="88">
        <f t="shared" si="10"/>
        <v>30.491</v>
      </c>
      <c r="Z51" s="89">
        <f t="shared" si="10"/>
        <v>0</v>
      </c>
      <c r="AA51" s="105">
        <f>SUM(B51:Z51)</f>
        <v>542.66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-13.1</v>
      </c>
      <c r="O4" s="18">
        <v>-4.5</v>
      </c>
      <c r="P4" s="18">
        <v>11.1</v>
      </c>
      <c r="Q4" s="18">
        <v>-43.1</v>
      </c>
      <c r="R4" s="18">
        <v>-21.4</v>
      </c>
      <c r="S4" s="18">
        <v>-35</v>
      </c>
      <c r="T4" s="18">
        <v>32.4</v>
      </c>
      <c r="U4" s="18">
        <v>22.8</v>
      </c>
      <c r="V4" s="18">
        <v>31.2</v>
      </c>
      <c r="W4" s="18"/>
      <c r="X4" s="18">
        <v>-15.2</v>
      </c>
      <c r="Y4" s="18">
        <v>22.9</v>
      </c>
      <c r="Z4" s="19"/>
      <c r="AA4" s="112">
        <f>SUM(B4:Z4)</f>
        <v>-11.899999999999999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218.6</v>
      </c>
      <c r="O7" s="118">
        <v>210.2</v>
      </c>
      <c r="P7" s="118">
        <v>229.5</v>
      </c>
      <c r="Q7" s="118">
        <v>269.38</v>
      </c>
      <c r="R7" s="118">
        <v>267.61</v>
      </c>
      <c r="S7" s="118">
        <v>284.33999999999997</v>
      </c>
      <c r="T7" s="118">
        <v>261</v>
      </c>
      <c r="U7" s="118">
        <v>267.61</v>
      </c>
      <c r="V7" s="118">
        <v>234.72</v>
      </c>
      <c r="W7" s="118">
        <v>229.4</v>
      </c>
      <c r="X7" s="118">
        <v>196</v>
      </c>
      <c r="Y7" s="118">
        <v>185</v>
      </c>
      <c r="Z7" s="119"/>
      <c r="AA7" s="120">
        <f>IF(SUM(B7:Z7)&lt;&gt;0,AVERAGEIF(B7:Z7,"&lt;&gt;"""),"")</f>
        <v>237.77999999999997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13.1</v>
      </c>
      <c r="O15" s="134">
        <v>4.5</v>
      </c>
      <c r="P15" s="134"/>
      <c r="Q15" s="134">
        <v>43.1</v>
      </c>
      <c r="R15" s="134">
        <v>21.4</v>
      </c>
      <c r="S15" s="134">
        <v>35</v>
      </c>
      <c r="T15" s="134"/>
      <c r="U15" s="134"/>
      <c r="V15" s="134"/>
      <c r="W15" s="134"/>
      <c r="X15" s="134">
        <v>15.2</v>
      </c>
      <c r="Y15" s="134"/>
      <c r="Z15" s="132"/>
      <c r="AA15" s="133">
        <f t="shared" si="0"/>
        <v>132.29999999999998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13.1</v>
      </c>
      <c r="O16" s="136">
        <f t="shared" si="1"/>
        <v>4.5</v>
      </c>
      <c r="P16" s="136">
        <f t="shared" si="1"/>
        <v>0</v>
      </c>
      <c r="Q16" s="136">
        <f t="shared" si="1"/>
        <v>43.1</v>
      </c>
      <c r="R16" s="136">
        <f t="shared" si="1"/>
        <v>21.4</v>
      </c>
      <c r="S16" s="136">
        <f t="shared" si="1"/>
        <v>35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15.2</v>
      </c>
      <c r="Y16" s="136">
        <f t="shared" si="1"/>
        <v>0</v>
      </c>
      <c r="Z16" s="137" t="str">
        <f t="shared" si="1"/>
        <v/>
      </c>
      <c r="AA16" s="90">
        <f t="shared" si="0"/>
        <v>132.29999999999998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11.1</v>
      </c>
      <c r="Q23" s="134"/>
      <c r="R23" s="134"/>
      <c r="S23" s="134"/>
      <c r="T23" s="134">
        <v>32.4</v>
      </c>
      <c r="U23" s="134">
        <v>22.8</v>
      </c>
      <c r="V23" s="134">
        <v>31.2</v>
      </c>
      <c r="W23" s="134"/>
      <c r="X23" s="134"/>
      <c r="Y23" s="134">
        <v>22.9</v>
      </c>
      <c r="Z23" s="132"/>
      <c r="AA23" s="133">
        <f t="shared" si="2"/>
        <v>120.4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11.1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32.4</v>
      </c>
      <c r="U24" s="136">
        <f t="shared" si="3"/>
        <v>22.8</v>
      </c>
      <c r="V24" s="136">
        <f t="shared" si="3"/>
        <v>31.2</v>
      </c>
      <c r="W24" s="136">
        <f t="shared" si="3"/>
        <v>0</v>
      </c>
      <c r="X24" s="136">
        <f t="shared" si="3"/>
        <v>0</v>
      </c>
      <c r="Y24" s="136">
        <f t="shared" si="3"/>
        <v>22.9</v>
      </c>
      <c r="Z24" s="137" t="str">
        <f t="shared" si="3"/>
        <v/>
      </c>
      <c r="AA24" s="90">
        <f t="shared" si="2"/>
        <v>120.4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2022-11-14T09:19:08Z</dcterms:created>
  <dcterms:modified xsi:type="dcterms:W3CDTF">2022-11-14T09:19:09Z</dcterms:modified>
</cp:coreProperties>
</file>