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<sst xmlns="http://schemas.openxmlformats.org/spreadsheetml/2006/main" count="117" uniqueCount="53">
  <si>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10/11/2022 11:31:08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</si>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</sst>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27.6</c:v>
                </c:pt>
                <c:pt idx="13">
                  <c:v>0</c:v>
                </c:pt>
                <c:pt idx="14">
                  <c:v>18.600000000000001</c:v>
                </c:pt>
                <c:pt idx="15">
                  <c:v>13.2</c:v>
                </c:pt>
                <c:pt idx="16">
                  <c:v>10.5</c:v>
                </c:pt>
                <c:pt idx="17">
                  <c:v>7.2</c:v>
                </c:pt>
                <c:pt idx="18">
                  <c:v>0</c:v>
                </c:pt>
                <c:pt idx="19">
                  <c:v>5.3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13.393000000000001</c:v>
                </c:pt>
                <c:pt idx="13">
                  <c:v>30.237000000000002</c:v>
                </c:pt>
                <c:pt idx="14">
                  <c:v>9.4190000000000005</c:v>
                </c:pt>
                <c:pt idx="15">
                  <c:v>6.8839999999999995</c:v>
                </c:pt>
                <c:pt idx="16">
                  <c:v>6.1270000000000007</c:v>
                </c:pt>
                <c:pt idx="17">
                  <c:v>6.8740000000000006</c:v>
                </c:pt>
                <c:pt idx="18">
                  <c:v>9.0150000000000006</c:v>
                </c:pt>
                <c:pt idx="19">
                  <c:v>9.02</c:v>
                </c:pt>
                <c:pt idx="20">
                  <c:v>40.878999999999998</c:v>
                </c:pt>
                <c:pt idx="21">
                  <c:v>38.558999999999997</c:v>
                </c:pt>
                <c:pt idx="22">
                  <c:v>32.110999999999997</c:v>
                </c:pt>
                <c:pt idx="23">
                  <c:v>34.445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3621568"/>
        <c:axId val="4236219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51.845000000000006</c:v>
                </c:pt>
                <c:pt idx="13">
                  <c:v>40.581999999999994</c:v>
                </c:pt>
                <c:pt idx="14">
                  <c:v>37.914000000000001</c:v>
                </c:pt>
                <c:pt idx="15">
                  <c:v>20.052</c:v>
                </c:pt>
                <c:pt idx="16">
                  <c:v>16.707999999999998</c:v>
                </c:pt>
                <c:pt idx="17">
                  <c:v>14.864000000000001</c:v>
                </c:pt>
                <c:pt idx="18">
                  <c:v>18.426000000000002</c:v>
                </c:pt>
                <c:pt idx="19">
                  <c:v>22.257999999999999</c:v>
                </c:pt>
                <c:pt idx="20">
                  <c:v>50.894999999999996</c:v>
                </c:pt>
                <c:pt idx="21">
                  <c:v>47.536000000000008</c:v>
                </c:pt>
                <c:pt idx="22">
                  <c:v>40.486000000000004</c:v>
                </c:pt>
                <c:pt idx="23">
                  <c:v>49.893999999999998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621568"/>
        <c:axId val="4236219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205</c:v>
                </c:pt>
                <c:pt idx="13">
                  <c:v>196.6</c:v>
                </c:pt>
                <c:pt idx="14">
                  <c:v>209.29</c:v>
                </c:pt>
                <c:pt idx="15">
                  <c:v>221</c:v>
                </c:pt>
                <c:pt idx="16">
                  <c:v>224</c:v>
                </c:pt>
                <c:pt idx="17">
                  <c:v>246.34</c:v>
                </c:pt>
                <c:pt idx="18">
                  <c:v>214.49</c:v>
                </c:pt>
                <c:pt idx="19">
                  <c:v>209.35</c:v>
                </c:pt>
                <c:pt idx="20">
                  <c:v>202.8</c:v>
                </c:pt>
                <c:pt idx="21">
                  <c:v>196.25</c:v>
                </c:pt>
                <c:pt idx="22">
                  <c:v>196.75</c:v>
                </c:pt>
                <c:pt idx="23">
                  <c:v>180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622744"/>
        <c:axId val="423622352"/>
      </c:lineChart>
      <c:catAx>
        <c:axId val="423621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621960"/>
        <c:crosses val="autoZero"/>
        <c:auto val="1"/>
        <c:lblAlgn val="ctr"/>
        <c:lblOffset val="100"/>
        <c:noMultiLvlLbl val="0"/>
      </c:catAx>
      <c:valAx>
        <c:axId val="423621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621568"/>
        <c:crosses val="autoZero"/>
        <c:crossBetween val="between"/>
      </c:valAx>
      <c:valAx>
        <c:axId val="4236223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622744"/>
        <c:crosses val="max"/>
        <c:crossBetween val="between"/>
      </c:valAx>
      <c:catAx>
        <c:axId val="4236227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3622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51.820000000000007</v>
      </c>
      <c r="O4" s="18">
        <v>40.61</v>
      </c>
      <c r="P4" s="18">
        <v>37.93</v>
      </c>
      <c r="Q4" s="18">
        <v>20.084</v>
      </c>
      <c r="R4" s="18">
        <v>16.756999999999998</v>
      </c>
      <c r="S4" s="18">
        <v>14.843</v>
      </c>
      <c r="T4" s="18">
        <v>18.403000000000002</v>
      </c>
      <c r="U4" s="18">
        <v>22.299999999999997</v>
      </c>
      <c r="V4" s="18">
        <v>50.914000000000001</v>
      </c>
      <c r="W4" s="18">
        <v>47.550999999999995</v>
      </c>
      <c r="X4" s="18">
        <v>40.475999999999992</v>
      </c>
      <c r="Y4" s="18">
        <v>49.88</v>
      </c>
      <c r="Z4" s="19"/>
      <c r="AA4" s="20">
        <f>SUM(B4:Z4)</f>
        <v>411.56799999999998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205</v>
      </c>
      <c r="O7" s="28">
        <v>196.6</v>
      </c>
      <c r="P7" s="28">
        <v>209.29</v>
      </c>
      <c r="Q7" s="28">
        <v>221</v>
      </c>
      <c r="R7" s="28">
        <v>224</v>
      </c>
      <c r="S7" s="28">
        <v>246.34</v>
      </c>
      <c r="T7" s="28">
        <v>214.49</v>
      </c>
      <c r="U7" s="28">
        <v>209.35</v>
      </c>
      <c r="V7" s="28">
        <v>202.8</v>
      </c>
      <c r="W7" s="28">
        <v>196.25</v>
      </c>
      <c r="X7" s="28">
        <v>196.75</v>
      </c>
      <c r="Y7" s="28">
        <v>180</v>
      </c>
      <c r="Z7" s="29"/>
      <c r="AA7" s="30">
        <f>IF(SUM(B7:Z7)&lt;&gt;0,AVERAGEIF(B7:Z7,"&lt;&gt;"""),"")</f>
        <v>208.48916666666665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13.393000000000001</v>
      </c>
      <c r="O14" s="57">
        <v>30.237000000000002</v>
      </c>
      <c r="P14" s="57">
        <v>9.4190000000000005</v>
      </c>
      <c r="Q14" s="57">
        <v>6.8839999999999995</v>
      </c>
      <c r="R14" s="57">
        <v>6.1270000000000007</v>
      </c>
      <c r="S14" s="57">
        <v>6.8740000000000006</v>
      </c>
      <c r="T14" s="57">
        <v>9.0150000000000006</v>
      </c>
      <c r="U14" s="57">
        <v>9.02</v>
      </c>
      <c r="V14" s="57">
        <v>40.878999999999998</v>
      </c>
      <c r="W14" s="57">
        <v>38.558999999999997</v>
      </c>
      <c r="X14" s="57">
        <v>32.110999999999997</v>
      </c>
      <c r="Y14" s="57">
        <v>34.445</v>
      </c>
      <c r="Z14" s="58"/>
      <c r="AA14" s="59">
        <f t="shared" si="0"/>
        <v>236.96299999999997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13.393000000000001</v>
      </c>
      <c r="O16" s="62">
        <f t="shared" si="1"/>
        <v>30.237000000000002</v>
      </c>
      <c r="P16" s="62">
        <f t="shared" si="1"/>
        <v>9.4190000000000005</v>
      </c>
      <c r="Q16" s="62">
        <f t="shared" si="1"/>
        <v>6.8839999999999995</v>
      </c>
      <c r="R16" s="62">
        <f t="shared" si="1"/>
        <v>6.1270000000000007</v>
      </c>
      <c r="S16" s="62">
        <f t="shared" si="1"/>
        <v>6.8740000000000006</v>
      </c>
      <c r="T16" s="62">
        <f t="shared" si="1"/>
        <v>9.0150000000000006</v>
      </c>
      <c r="U16" s="62">
        <f t="shared" si="1"/>
        <v>9.02</v>
      </c>
      <c r="V16" s="62">
        <f t="shared" si="1"/>
        <v>40.878999999999998</v>
      </c>
      <c r="W16" s="62">
        <f t="shared" si="1"/>
        <v>38.558999999999997</v>
      </c>
      <c r="X16" s="62">
        <f t="shared" si="1"/>
        <v>32.110999999999997</v>
      </c>
      <c r="Y16" s="62">
        <f t="shared" si="1"/>
        <v>34.445</v>
      </c>
      <c r="Z16" s="63" t="str">
        <f t="shared" si="1"/>
        <v/>
      </c>
      <c r="AA16" s="64">
        <f>SUM(AA10:AA15)</f>
        <v>236.96299999999997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5.1109999999999998</v>
      </c>
      <c r="O20" s="77">
        <v>5.0010000000000003</v>
      </c>
      <c r="P20" s="77">
        <v>4.6900000000000004</v>
      </c>
      <c r="Q20" s="77"/>
      <c r="R20" s="77"/>
      <c r="S20" s="77"/>
      <c r="T20" s="77">
        <v>8.1</v>
      </c>
      <c r="U20" s="77">
        <v>7.98</v>
      </c>
      <c r="V20" s="77">
        <v>3.7490000000000001</v>
      </c>
      <c r="W20" s="77">
        <v>3.4260000000000002</v>
      </c>
      <c r="X20" s="77">
        <v>3.6389999999999998</v>
      </c>
      <c r="Y20" s="77">
        <v>11.347999999999999</v>
      </c>
      <c r="Z20" s="78"/>
      <c r="AA20" s="79">
        <f t="shared" si="2"/>
        <v>53.044000000000004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5.7160000000000002</v>
      </c>
      <c r="O21" s="81">
        <v>5.3719999999999999</v>
      </c>
      <c r="P21" s="81">
        <v>5.2210000000000001</v>
      </c>
      <c r="Q21" s="81"/>
      <c r="R21" s="81">
        <v>0.13</v>
      </c>
      <c r="S21" s="81">
        <v>0.76900000000000002</v>
      </c>
      <c r="T21" s="81">
        <v>1.288</v>
      </c>
      <c r="U21" s="81"/>
      <c r="V21" s="81">
        <v>6.2859999999999996</v>
      </c>
      <c r="W21" s="81">
        <v>5.5659999999999998</v>
      </c>
      <c r="X21" s="81">
        <v>4.726</v>
      </c>
      <c r="Y21" s="81">
        <v>4.0869999999999997</v>
      </c>
      <c r="Z21" s="78"/>
      <c r="AA21" s="79">
        <f t="shared" si="2"/>
        <v>39.161000000000001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10.827</v>
      </c>
      <c r="O25" s="88">
        <f t="shared" si="3"/>
        <v>10.373000000000001</v>
      </c>
      <c r="P25" s="88">
        <f t="shared" si="3"/>
        <v>9.9110000000000014</v>
      </c>
      <c r="Q25" s="88">
        <f t="shared" si="3"/>
        <v>0</v>
      </c>
      <c r="R25" s="88">
        <f t="shared" si="3"/>
        <v>0.13</v>
      </c>
      <c r="S25" s="88">
        <f t="shared" si="3"/>
        <v>0.76900000000000002</v>
      </c>
      <c r="T25" s="88">
        <f t="shared" si="3"/>
        <v>9.3879999999999999</v>
      </c>
      <c r="U25" s="88">
        <f t="shared" si="3"/>
        <v>7.98</v>
      </c>
      <c r="V25" s="88">
        <f t="shared" si="3"/>
        <v>10.035</v>
      </c>
      <c r="W25" s="88">
        <f t="shared" si="3"/>
        <v>8.9920000000000009</v>
      </c>
      <c r="X25" s="88">
        <f t="shared" si="3"/>
        <v>8.3650000000000002</v>
      </c>
      <c r="Y25" s="88">
        <f t="shared" si="3"/>
        <v>15.434999999999999</v>
      </c>
      <c r="Z25" s="89" t="str">
        <f t="shared" si="3"/>
        <v/>
      </c>
      <c r="AA25" s="90">
        <f>SUM(AA19:AA24)</f>
        <v>92.205000000000013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24.22</v>
      </c>
      <c r="O29" s="77">
        <v>40.61</v>
      </c>
      <c r="P29" s="77">
        <v>19.329999999999998</v>
      </c>
      <c r="Q29" s="77">
        <v>6.8840000000000003</v>
      </c>
      <c r="R29" s="77">
        <v>6.2569999999999997</v>
      </c>
      <c r="S29" s="77">
        <v>7.6429999999999998</v>
      </c>
      <c r="T29" s="77">
        <v>18.402999999999999</v>
      </c>
      <c r="U29" s="77">
        <v>17</v>
      </c>
      <c r="V29" s="77">
        <v>50.914000000000001</v>
      </c>
      <c r="W29" s="77">
        <v>47.551000000000002</v>
      </c>
      <c r="X29" s="77">
        <v>40.475999999999999</v>
      </c>
      <c r="Y29" s="77">
        <v>49.88</v>
      </c>
      <c r="Z29" s="78"/>
      <c r="AA29" s="79">
        <f>SUM(B29:Z29)</f>
        <v>329.16800000000001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24.22</v>
      </c>
      <c r="O31" s="62">
        <f t="shared" si="4"/>
        <v>40.61</v>
      </c>
      <c r="P31" s="62">
        <f t="shared" si="4"/>
        <v>19.329999999999998</v>
      </c>
      <c r="Q31" s="62">
        <f t="shared" si="4"/>
        <v>6.8840000000000003</v>
      </c>
      <c r="R31" s="62">
        <f t="shared" si="4"/>
        <v>6.2569999999999997</v>
      </c>
      <c r="S31" s="62">
        <f t="shared" si="4"/>
        <v>7.6429999999999998</v>
      </c>
      <c r="T31" s="62">
        <f t="shared" si="4"/>
        <v>18.402999999999999</v>
      </c>
      <c r="U31" s="62">
        <f t="shared" si="4"/>
        <v>17</v>
      </c>
      <c r="V31" s="62">
        <f t="shared" si="4"/>
        <v>50.914000000000001</v>
      </c>
      <c r="W31" s="62">
        <f t="shared" si="4"/>
        <v>47.551000000000002</v>
      </c>
      <c r="X31" s="62">
        <f t="shared" si="4"/>
        <v>40.475999999999999</v>
      </c>
      <c r="Y31" s="62">
        <f t="shared" si="4"/>
        <v>49.88</v>
      </c>
      <c r="Z31" s="63" t="str">
        <f t="shared" si="4"/>
        <v/>
      </c>
      <c r="AA31" s="64">
        <f>SUM(AA28:AA30)</f>
        <v>329.16800000000001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27.6</v>
      </c>
      <c r="O38" s="99"/>
      <c r="P38" s="99">
        <v>18.600000000000001</v>
      </c>
      <c r="Q38" s="99">
        <v>13.2</v>
      </c>
      <c r="R38" s="99">
        <v>10.5</v>
      </c>
      <c r="S38" s="99">
        <v>7.2</v>
      </c>
      <c r="T38" s="99"/>
      <c r="U38" s="99">
        <v>5.3</v>
      </c>
      <c r="V38" s="99"/>
      <c r="W38" s="99"/>
      <c r="X38" s="99"/>
      <c r="Y38" s="99"/>
      <c r="Z38" s="100"/>
      <c r="AA38" s="79">
        <f t="shared" si="5"/>
        <v>82.4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27.6</v>
      </c>
      <c r="O39" s="88">
        <f t="shared" si="6"/>
        <v>0</v>
      </c>
      <c r="P39" s="88">
        <f t="shared" si="6"/>
        <v>18.600000000000001</v>
      </c>
      <c r="Q39" s="88">
        <f t="shared" si="6"/>
        <v>13.2</v>
      </c>
      <c r="R39" s="88">
        <f t="shared" si="6"/>
        <v>10.5</v>
      </c>
      <c r="S39" s="88">
        <f t="shared" si="6"/>
        <v>7.2</v>
      </c>
      <c r="T39" s="88">
        <f t="shared" si="6"/>
        <v>0</v>
      </c>
      <c r="U39" s="88">
        <f t="shared" si="6"/>
        <v>5.3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82.4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27.6</v>
      </c>
      <c r="O46" s="99"/>
      <c r="P46" s="99">
        <v>18.600000000000001</v>
      </c>
      <c r="Q46" s="99">
        <v>13.2</v>
      </c>
      <c r="R46" s="99">
        <v>10.5</v>
      </c>
      <c r="S46" s="99">
        <v>7.2</v>
      </c>
      <c r="T46" s="99"/>
      <c r="U46" s="99">
        <v>5.3</v>
      </c>
      <c r="V46" s="99"/>
      <c r="W46" s="99"/>
      <c r="X46" s="99"/>
      <c r="Y46" s="99"/>
      <c r="Z46" s="100"/>
      <c r="AA46" s="79">
        <f t="shared" si="7"/>
        <v>82.4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27.6</v>
      </c>
      <c r="O48" s="88">
        <f t="shared" si="8"/>
        <v>0</v>
      </c>
      <c r="P48" s="88">
        <f t="shared" si="8"/>
        <v>18.600000000000001</v>
      </c>
      <c r="Q48" s="88">
        <f t="shared" si="8"/>
        <v>13.2</v>
      </c>
      <c r="R48" s="88">
        <f t="shared" si="8"/>
        <v>10.5</v>
      </c>
      <c r="S48" s="88">
        <f t="shared" si="8"/>
        <v>7.2</v>
      </c>
      <c r="T48" s="88">
        <f t="shared" si="8"/>
        <v>0</v>
      </c>
      <c r="U48" s="88">
        <f t="shared" si="8"/>
        <v>5.3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82.4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51.82</v>
      </c>
      <c r="O51" s="88">
        <f t="shared" si="10"/>
        <v>40.61</v>
      </c>
      <c r="P51" s="88">
        <f t="shared" si="10"/>
        <v>37.930000000000007</v>
      </c>
      <c r="Q51" s="88">
        <f t="shared" si="10"/>
        <v>20.084</v>
      </c>
      <c r="R51" s="88">
        <f t="shared" si="10"/>
        <v>16.757000000000001</v>
      </c>
      <c r="S51" s="88">
        <f t="shared" si="10"/>
        <v>14.843</v>
      </c>
      <c r="T51" s="88">
        <f t="shared" si="10"/>
        <v>18.402999999999999</v>
      </c>
      <c r="U51" s="88">
        <f t="shared" si="10"/>
        <v>22.3</v>
      </c>
      <c r="V51" s="88">
        <f t="shared" si="10"/>
        <v>50.914000000000001</v>
      </c>
      <c r="W51" s="88">
        <f t="shared" si="10"/>
        <v>47.551000000000002</v>
      </c>
      <c r="X51" s="88">
        <f t="shared" si="10"/>
        <v>40.475999999999999</v>
      </c>
      <c r="Y51" s="88">
        <f t="shared" si="10"/>
        <v>49.879999999999995</v>
      </c>
      <c r="Z51" s="89" t="str">
        <f t="shared" si="10"/>
        <v/>
      </c>
      <c r="AA51" s="105">
        <f>SUM(B51:Z51)</f>
        <v>411.56799999999998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44875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51.845000000000006</v>
      </c>
      <c r="O4" s="18">
        <v>40.581999999999994</v>
      </c>
      <c r="P4" s="18">
        <v>37.914000000000001</v>
      </c>
      <c r="Q4" s="18">
        <v>20.052</v>
      </c>
      <c r="R4" s="18">
        <v>16.707999999999998</v>
      </c>
      <c r="S4" s="18">
        <v>14.864000000000001</v>
      </c>
      <c r="T4" s="18">
        <v>18.426000000000002</v>
      </c>
      <c r="U4" s="18">
        <v>22.257999999999999</v>
      </c>
      <c r="V4" s="18">
        <v>50.894999999999996</v>
      </c>
      <c r="W4" s="18">
        <v>47.536000000000008</v>
      </c>
      <c r="X4" s="18">
        <v>40.486000000000004</v>
      </c>
      <c r="Y4" s="18">
        <v>49.893999999999998</v>
      </c>
      <c r="Z4" s="19"/>
      <c r="AA4" s="20">
        <f>SUM(B4:Z4)</f>
        <v>411.46000000000004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205</v>
      </c>
      <c r="O7" s="28">
        <v>196.6</v>
      </c>
      <c r="P7" s="28">
        <v>209.29</v>
      </c>
      <c r="Q7" s="28">
        <v>221</v>
      </c>
      <c r="R7" s="28">
        <v>224</v>
      </c>
      <c r="S7" s="28">
        <v>246.34</v>
      </c>
      <c r="T7" s="28">
        <v>214.49</v>
      </c>
      <c r="U7" s="28">
        <v>209.35</v>
      </c>
      <c r="V7" s="28">
        <v>202.8</v>
      </c>
      <c r="W7" s="28">
        <v>196.25</v>
      </c>
      <c r="X7" s="28">
        <v>196.75</v>
      </c>
      <c r="Y7" s="28">
        <v>180</v>
      </c>
      <c r="Z7" s="29"/>
      <c r="AA7" s="30">
        <f>IF(SUM(B7:Z7)&lt;&gt;0,AVERAGEIF(B7:Z7,"&lt;&gt;"""),"")</f>
        <v>208.48916666666665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1.214</v>
      </c>
      <c r="Q14" s="57">
        <v>1.1819999999999999</v>
      </c>
      <c r="R14" s="57"/>
      <c r="S14" s="57">
        <v>1</v>
      </c>
      <c r="T14" s="57"/>
      <c r="U14" s="57"/>
      <c r="V14" s="57"/>
      <c r="W14" s="57"/>
      <c r="X14" s="57"/>
      <c r="Y14" s="57"/>
      <c r="Z14" s="58"/>
      <c r="AA14" s="59">
        <f t="shared" si="0"/>
        <v>3.3959999999999999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1.214</v>
      </c>
      <c r="Q16" s="62">
        <f t="shared" si="1"/>
        <v>1.1819999999999999</v>
      </c>
      <c r="R16" s="62">
        <f t="shared" si="1"/>
        <v>0</v>
      </c>
      <c r="S16" s="62">
        <f t="shared" si="1"/>
        <v>1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3.3959999999999999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20.974</v>
      </c>
      <c r="O20" s="77">
        <v>5.0910000000000002</v>
      </c>
      <c r="P20" s="77">
        <v>15.165000000000001</v>
      </c>
      <c r="Q20" s="77">
        <v>5.032</v>
      </c>
      <c r="R20" s="77">
        <v>4.1920000000000002</v>
      </c>
      <c r="S20" s="77">
        <v>4.1680000000000001</v>
      </c>
      <c r="T20" s="77">
        <v>4.0179999999999998</v>
      </c>
      <c r="U20" s="77">
        <v>4.149</v>
      </c>
      <c r="V20" s="77">
        <v>4.0940000000000003</v>
      </c>
      <c r="W20" s="77">
        <v>5.0969999999999995</v>
      </c>
      <c r="X20" s="77">
        <v>4.0810000000000004</v>
      </c>
      <c r="Y20" s="77">
        <v>4.0090000000000003</v>
      </c>
      <c r="Z20" s="78"/>
      <c r="AA20" s="79">
        <f t="shared" si="2"/>
        <v>80.069999999999993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30.870999999999999</v>
      </c>
      <c r="O21" s="81">
        <v>18.591000000000001</v>
      </c>
      <c r="P21" s="81">
        <v>21.534999999999997</v>
      </c>
      <c r="Q21" s="81">
        <v>13.837999999999997</v>
      </c>
      <c r="R21" s="81">
        <v>12.516</v>
      </c>
      <c r="S21" s="81">
        <v>9.6959999999999997</v>
      </c>
      <c r="T21" s="81">
        <v>12.007999999999999</v>
      </c>
      <c r="U21" s="81">
        <v>18.108999999999998</v>
      </c>
      <c r="V21" s="81">
        <v>18.701000000000001</v>
      </c>
      <c r="W21" s="81">
        <v>18.738999999999997</v>
      </c>
      <c r="X21" s="81">
        <v>24.805</v>
      </c>
      <c r="Y21" s="81">
        <v>18.984999999999999</v>
      </c>
      <c r="Z21" s="78"/>
      <c r="AA21" s="79">
        <f t="shared" si="2"/>
        <v>218.39400000000001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51.844999999999999</v>
      </c>
      <c r="O25" s="88">
        <f t="shared" si="3"/>
        <v>23.682000000000002</v>
      </c>
      <c r="P25" s="88">
        <f t="shared" si="3"/>
        <v>36.699999999999996</v>
      </c>
      <c r="Q25" s="88">
        <f t="shared" si="3"/>
        <v>18.869999999999997</v>
      </c>
      <c r="R25" s="88">
        <f t="shared" si="3"/>
        <v>16.707999999999998</v>
      </c>
      <c r="S25" s="88">
        <f t="shared" si="3"/>
        <v>13.864000000000001</v>
      </c>
      <c r="T25" s="88">
        <f t="shared" si="3"/>
        <v>16.026</v>
      </c>
      <c r="U25" s="88">
        <f t="shared" si="3"/>
        <v>22.257999999999999</v>
      </c>
      <c r="V25" s="88">
        <f t="shared" si="3"/>
        <v>22.795000000000002</v>
      </c>
      <c r="W25" s="88">
        <f t="shared" si="3"/>
        <v>23.835999999999999</v>
      </c>
      <c r="X25" s="88">
        <f t="shared" si="3"/>
        <v>28.885999999999999</v>
      </c>
      <c r="Y25" s="88">
        <f t="shared" si="3"/>
        <v>22.994</v>
      </c>
      <c r="Z25" s="89">
        <f t="shared" si="3"/>
        <v>0</v>
      </c>
      <c r="AA25" s="90">
        <f t="shared" si="3"/>
        <v>298.464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51.844999999999999</v>
      </c>
      <c r="O29" s="77">
        <v>23.681999999999999</v>
      </c>
      <c r="P29" s="77">
        <v>37.914000000000001</v>
      </c>
      <c r="Q29" s="77">
        <v>20.052</v>
      </c>
      <c r="R29" s="77">
        <v>16.707999999999998</v>
      </c>
      <c r="S29" s="77">
        <v>14.864000000000001</v>
      </c>
      <c r="T29" s="77">
        <v>16.026</v>
      </c>
      <c r="U29" s="77">
        <v>22.257999999999999</v>
      </c>
      <c r="V29" s="77">
        <v>22.795000000000002</v>
      </c>
      <c r="W29" s="77">
        <v>23.835999999999999</v>
      </c>
      <c r="X29" s="77">
        <v>28.885999999999999</v>
      </c>
      <c r="Y29" s="77">
        <v>22.994</v>
      </c>
      <c r="Z29" s="78"/>
      <c r="AA29" s="79">
        <f>SUM(B29:Z29)</f>
        <v>301.86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51.844999999999999</v>
      </c>
      <c r="O31" s="62">
        <f t="shared" si="4"/>
        <v>23.681999999999999</v>
      </c>
      <c r="P31" s="62">
        <f t="shared" si="4"/>
        <v>37.914000000000001</v>
      </c>
      <c r="Q31" s="62">
        <f t="shared" si="4"/>
        <v>20.052</v>
      </c>
      <c r="R31" s="62">
        <f t="shared" si="4"/>
        <v>16.707999999999998</v>
      </c>
      <c r="S31" s="62">
        <f t="shared" si="4"/>
        <v>14.864000000000001</v>
      </c>
      <c r="T31" s="62">
        <f t="shared" si="4"/>
        <v>16.026</v>
      </c>
      <c r="U31" s="62">
        <f t="shared" si="4"/>
        <v>22.257999999999999</v>
      </c>
      <c r="V31" s="62">
        <f t="shared" si="4"/>
        <v>22.795000000000002</v>
      </c>
      <c r="W31" s="62">
        <f t="shared" si="4"/>
        <v>23.835999999999999</v>
      </c>
      <c r="X31" s="62">
        <f t="shared" si="4"/>
        <v>28.885999999999999</v>
      </c>
      <c r="Y31" s="62">
        <f t="shared" si="4"/>
        <v>22.994</v>
      </c>
      <c r="Z31" s="63">
        <f t="shared" si="4"/>
        <v>0</v>
      </c>
      <c r="AA31" s="64">
        <f t="shared" si="4"/>
        <v>301.86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16.899999999999999</v>
      </c>
      <c r="P38" s="99"/>
      <c r="Q38" s="99"/>
      <c r="R38" s="99"/>
      <c r="S38" s="99"/>
      <c r="T38" s="99">
        <v>2.4</v>
      </c>
      <c r="U38" s="99"/>
      <c r="V38" s="99">
        <v>28.1</v>
      </c>
      <c r="W38" s="99">
        <v>23.7</v>
      </c>
      <c r="X38" s="99">
        <v>11.6</v>
      </c>
      <c r="Y38" s="99">
        <v>26.9</v>
      </c>
      <c r="Z38" s="100"/>
      <c r="AA38" s="79">
        <f t="shared" si="5"/>
        <v>109.6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16.899999999999999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2.4</v>
      </c>
      <c r="U39" s="88">
        <f t="shared" si="6"/>
        <v>0</v>
      </c>
      <c r="V39" s="88">
        <f t="shared" si="6"/>
        <v>28.1</v>
      </c>
      <c r="W39" s="88">
        <f t="shared" si="6"/>
        <v>23.7</v>
      </c>
      <c r="X39" s="88">
        <f t="shared" si="6"/>
        <v>11.6</v>
      </c>
      <c r="Y39" s="88">
        <f t="shared" si="6"/>
        <v>26.9</v>
      </c>
      <c r="Z39" s="89">
        <f t="shared" si="6"/>
        <v>0</v>
      </c>
      <c r="AA39" s="90">
        <f t="shared" si="5"/>
        <v>109.6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16.899999999999999</v>
      </c>
      <c r="P46" s="99"/>
      <c r="Q46" s="99"/>
      <c r="R46" s="99"/>
      <c r="S46" s="99"/>
      <c r="T46" s="99">
        <v>2.4</v>
      </c>
      <c r="U46" s="99"/>
      <c r="V46" s="99">
        <v>28.1</v>
      </c>
      <c r="W46" s="99">
        <v>23.7</v>
      </c>
      <c r="X46" s="99">
        <v>11.6</v>
      </c>
      <c r="Y46" s="99">
        <v>26.9</v>
      </c>
      <c r="Z46" s="100"/>
      <c r="AA46" s="79">
        <f t="shared" si="7"/>
        <v>109.6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16.899999999999999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2.4</v>
      </c>
      <c r="U48" s="88">
        <f t="shared" si="8"/>
        <v>0</v>
      </c>
      <c r="V48" s="88">
        <f t="shared" si="8"/>
        <v>28.1</v>
      </c>
      <c r="W48" s="88">
        <f t="shared" si="8"/>
        <v>23.7</v>
      </c>
      <c r="X48" s="88">
        <f t="shared" si="8"/>
        <v>11.6</v>
      </c>
      <c r="Y48" s="88">
        <f t="shared" si="8"/>
        <v>26.9</v>
      </c>
      <c r="Z48" s="89">
        <f t="shared" si="8"/>
        <v>0</v>
      </c>
      <c r="AA48" s="90">
        <f t="shared" si="7"/>
        <v>109.6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51.844999999999999</v>
      </c>
      <c r="O51" s="88">
        <f t="shared" si="10"/>
        <v>40.582000000000001</v>
      </c>
      <c r="P51" s="88">
        <f t="shared" si="10"/>
        <v>37.913999999999994</v>
      </c>
      <c r="Q51" s="88">
        <f t="shared" si="10"/>
        <v>20.051999999999996</v>
      </c>
      <c r="R51" s="88">
        <f t="shared" si="10"/>
        <v>16.707999999999998</v>
      </c>
      <c r="S51" s="88">
        <f t="shared" si="10"/>
        <v>14.864000000000001</v>
      </c>
      <c r="T51" s="88">
        <f t="shared" si="10"/>
        <v>18.425999999999998</v>
      </c>
      <c r="U51" s="88">
        <f t="shared" si="10"/>
        <v>22.257999999999999</v>
      </c>
      <c r="V51" s="88">
        <f t="shared" si="10"/>
        <v>50.895000000000003</v>
      </c>
      <c r="W51" s="88">
        <f t="shared" si="10"/>
        <v>47.536000000000001</v>
      </c>
      <c r="X51" s="88">
        <f t="shared" si="10"/>
        <v>40.485999999999997</v>
      </c>
      <c r="Y51" s="88">
        <f t="shared" si="10"/>
        <v>49.893999999999998</v>
      </c>
      <c r="Z51" s="89">
        <f t="shared" si="10"/>
        <v>0</v>
      </c>
      <c r="AA51" s="105">
        <f>SUM(B51:Z51)</f>
        <v>411.46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44875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-27.6</v>
      </c>
      <c r="O4" s="18">
        <v>16.899999999999999</v>
      </c>
      <c r="P4" s="18">
        <v>-18.600000000000001</v>
      </c>
      <c r="Q4" s="18">
        <v>-13.2</v>
      </c>
      <c r="R4" s="18">
        <v>-10.5</v>
      </c>
      <c r="S4" s="18">
        <v>-7.2</v>
      </c>
      <c r="T4" s="18">
        <v>2.4</v>
      </c>
      <c r="U4" s="18">
        <v>-5.3</v>
      </c>
      <c r="V4" s="18">
        <v>28.1</v>
      </c>
      <c r="W4" s="18">
        <v>23.7</v>
      </c>
      <c r="X4" s="18">
        <v>11.6</v>
      </c>
      <c r="Y4" s="18">
        <v>26.9</v>
      </c>
      <c r="Z4" s="19"/>
      <c r="AA4" s="112">
        <f>SUM(B4:Z4)</f>
        <v>27.199999999999996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205</v>
      </c>
      <c r="O7" s="118">
        <v>196.6</v>
      </c>
      <c r="P7" s="118">
        <v>209.29</v>
      </c>
      <c r="Q7" s="118">
        <v>221</v>
      </c>
      <c r="R7" s="118">
        <v>224</v>
      </c>
      <c r="S7" s="118">
        <v>246.34</v>
      </c>
      <c r="T7" s="118">
        <v>214.49</v>
      </c>
      <c r="U7" s="118">
        <v>209.35</v>
      </c>
      <c r="V7" s="118">
        <v>202.8</v>
      </c>
      <c r="W7" s="118">
        <v>196.25</v>
      </c>
      <c r="X7" s="118">
        <v>196.75</v>
      </c>
      <c r="Y7" s="118">
        <v>180</v>
      </c>
      <c r="Z7" s="119"/>
      <c r="AA7" s="120">
        <f>IF(SUM(B7:Z7)&lt;&gt;0,AVERAGEIF(B7:Z7,"&lt;&gt;"""),"")</f>
        <v>208.48916666666665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27.6</v>
      </c>
      <c r="O15" s="134"/>
      <c r="P15" s="134">
        <v>18.600000000000001</v>
      </c>
      <c r="Q15" s="134">
        <v>13.2</v>
      </c>
      <c r="R15" s="134">
        <v>10.5</v>
      </c>
      <c r="S15" s="134">
        <v>7.2</v>
      </c>
      <c r="T15" s="134"/>
      <c r="U15" s="134">
        <v>5.3</v>
      </c>
      <c r="V15" s="134"/>
      <c r="W15" s="134"/>
      <c r="X15" s="134"/>
      <c r="Y15" s="134"/>
      <c r="Z15" s="132"/>
      <c r="AA15" s="133">
        <f t="shared" si="0"/>
        <v>82.4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27.6</v>
      </c>
      <c r="O16" s="136">
        <f t="shared" si="1"/>
        <v>0</v>
      </c>
      <c r="P16" s="136">
        <f t="shared" si="1"/>
        <v>18.600000000000001</v>
      </c>
      <c r="Q16" s="136">
        <f t="shared" si="1"/>
        <v>13.2</v>
      </c>
      <c r="R16" s="136">
        <f t="shared" si="1"/>
        <v>10.5</v>
      </c>
      <c r="S16" s="136">
        <f t="shared" si="1"/>
        <v>7.2</v>
      </c>
      <c r="T16" s="136">
        <f t="shared" si="1"/>
        <v>0</v>
      </c>
      <c r="U16" s="136">
        <f t="shared" si="1"/>
        <v>5.3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82.4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>
        <v>16.899999999999999</v>
      </c>
      <c r="P23" s="134"/>
      <c r="Q23" s="134"/>
      <c r="R23" s="134"/>
      <c r="S23" s="134"/>
      <c r="T23" s="134">
        <v>2.4</v>
      </c>
      <c r="U23" s="134"/>
      <c r="V23" s="134">
        <v>28.1</v>
      </c>
      <c r="W23" s="134">
        <v>23.7</v>
      </c>
      <c r="X23" s="134">
        <v>11.6</v>
      </c>
      <c r="Y23" s="134">
        <v>26.9</v>
      </c>
      <c r="Z23" s="132"/>
      <c r="AA23" s="133">
        <f t="shared" si="2"/>
        <v>109.6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16.899999999999999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2.4</v>
      </c>
      <c r="U24" s="136">
        <f t="shared" si="3"/>
        <v>0</v>
      </c>
      <c r="V24" s="136">
        <f t="shared" si="3"/>
        <v>28.1</v>
      </c>
      <c r="W24" s="136">
        <f t="shared" si="3"/>
        <v>23.7</v>
      </c>
      <c r="X24" s="136">
        <f t="shared" si="3"/>
        <v>11.6</v>
      </c>
      <c r="Y24" s="136">
        <f t="shared" si="3"/>
        <v>26.9</v>
      </c>
      <c r="Z24" s="137" t="str">
        <f t="shared" si="3"/>
        <v/>
      </c>
      <c r="AA24" s="90">
        <f t="shared" si="2"/>
        <v>109.6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2022-11-10T09:31:08Z</dcterms:created>
  <dcterms:modified xsi:type="dcterms:W3CDTF">2022-11-10T09:31:09Z</dcterms:modified>
</cp:coreProperties>
</file>