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<sst xmlns="http://schemas.openxmlformats.org/spreadsheetml/2006/main" count="117" uniqueCount="53">
  <si>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09/11/2022 11:18:22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</si>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</sst>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104.434</c:v>
                </c:pt>
                <c:pt idx="13">
                  <c:v>94.661000000000001</c:v>
                </c:pt>
                <c:pt idx="14">
                  <c:v>74</c:v>
                </c:pt>
                <c:pt idx="20">
                  <c:v>17.786999999999999</c:v>
                </c:pt>
                <c:pt idx="21">
                  <c:v>36</c:v>
                </c:pt>
                <c:pt idx="22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27.1</c:v>
                </c:pt>
                <c:pt idx="16">
                  <c:v>8.5</c:v>
                </c:pt>
                <c:pt idx="17">
                  <c:v>29.9</c:v>
                </c:pt>
                <c:pt idx="18">
                  <c:v>38.799999999999997</c:v>
                </c:pt>
                <c:pt idx="19">
                  <c:v>24.6</c:v>
                </c:pt>
                <c:pt idx="20">
                  <c:v>9.5</c:v>
                </c:pt>
                <c:pt idx="21">
                  <c:v>9</c:v>
                </c:pt>
                <c:pt idx="22">
                  <c:v>0</c:v>
                </c:pt>
                <c:pt idx="23">
                  <c:v>59.6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25.763999999999999</c:v>
                </c:pt>
                <c:pt idx="13">
                  <c:v>21.307000000000002</c:v>
                </c:pt>
                <c:pt idx="14">
                  <c:v>15.469999999999999</c:v>
                </c:pt>
                <c:pt idx="15">
                  <c:v>9.254999999999999</c:v>
                </c:pt>
                <c:pt idx="16">
                  <c:v>6.5489999999999995</c:v>
                </c:pt>
                <c:pt idx="17">
                  <c:v>8.5670000000000002</c:v>
                </c:pt>
                <c:pt idx="18">
                  <c:v>3.4489999999999998</c:v>
                </c:pt>
                <c:pt idx="19">
                  <c:v>6.5380000000000003</c:v>
                </c:pt>
                <c:pt idx="20">
                  <c:v>10.241999999999999</c:v>
                </c:pt>
                <c:pt idx="21">
                  <c:v>11.548</c:v>
                </c:pt>
                <c:pt idx="22">
                  <c:v>12.097999999999999</c:v>
                </c:pt>
                <c:pt idx="23">
                  <c:v>7.4219999999999997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110976"/>
        <c:axId val="187111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130.19800000000004</c:v>
                </c:pt>
                <c:pt idx="13">
                  <c:v>115.98099999999999</c:v>
                </c:pt>
                <c:pt idx="14">
                  <c:v>89.477000000000004</c:v>
                </c:pt>
                <c:pt idx="15">
                  <c:v>36.347000000000001</c:v>
                </c:pt>
                <c:pt idx="16">
                  <c:v>45.039000000000001</c:v>
                </c:pt>
                <c:pt idx="17">
                  <c:v>38.513000000000005</c:v>
                </c:pt>
                <c:pt idx="18">
                  <c:v>42.293000000000006</c:v>
                </c:pt>
                <c:pt idx="19">
                  <c:v>31.173999999999999</c:v>
                </c:pt>
                <c:pt idx="20">
                  <c:v>37.997</c:v>
                </c:pt>
                <c:pt idx="21">
                  <c:v>56.583999999999996</c:v>
                </c:pt>
                <c:pt idx="22">
                  <c:v>78.14700000000002</c:v>
                </c:pt>
                <c:pt idx="23">
                  <c:v>67.021999999999991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10976"/>
        <c:axId val="187111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221</c:v>
                </c:pt>
                <c:pt idx="13">
                  <c:v>279.99</c:v>
                </c:pt>
                <c:pt idx="14">
                  <c:v>301</c:v>
                </c:pt>
                <c:pt idx="15">
                  <c:v>339.69</c:v>
                </c:pt>
                <c:pt idx="16">
                  <c:v>351.22</c:v>
                </c:pt>
                <c:pt idx="17">
                  <c:v>354.99</c:v>
                </c:pt>
                <c:pt idx="18">
                  <c:v>376</c:v>
                </c:pt>
                <c:pt idx="19">
                  <c:v>323.51</c:v>
                </c:pt>
                <c:pt idx="20">
                  <c:v>279.10000000000002</c:v>
                </c:pt>
                <c:pt idx="21">
                  <c:v>287</c:v>
                </c:pt>
                <c:pt idx="22">
                  <c:v>279.10000000000002</c:v>
                </c:pt>
                <c:pt idx="23">
                  <c:v>209.57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12152"/>
        <c:axId val="187111760"/>
      </c:lineChart>
      <c:catAx>
        <c:axId val="18711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1368"/>
        <c:crosses val="autoZero"/>
        <c:auto val="1"/>
        <c:lblAlgn val="ctr"/>
        <c:lblOffset val="100"/>
        <c:noMultiLvlLbl val="0"/>
      </c:catAx>
      <c:valAx>
        <c:axId val="18711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0976"/>
        <c:crosses val="autoZero"/>
        <c:crossBetween val="between"/>
      </c:valAx>
      <c:valAx>
        <c:axId val="187111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2152"/>
        <c:crosses val="max"/>
        <c:crossBetween val="between"/>
      </c:valAx>
      <c:catAx>
        <c:axId val="187112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11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130.19800000000001</v>
      </c>
      <c r="O4" s="18">
        <v>115.968</v>
      </c>
      <c r="P4" s="18">
        <v>89.470000000000013</v>
      </c>
      <c r="Q4" s="18">
        <v>36.355000000000004</v>
      </c>
      <c r="R4" s="18">
        <v>45.048999999999999</v>
      </c>
      <c r="S4" s="18">
        <v>38.466999999999999</v>
      </c>
      <c r="T4" s="18">
        <v>42.248999999999995</v>
      </c>
      <c r="U4" s="18">
        <v>31.138000000000002</v>
      </c>
      <c r="V4" s="18">
        <v>37.988</v>
      </c>
      <c r="W4" s="18">
        <v>56.548000000000002</v>
      </c>
      <c r="X4" s="18">
        <v>78.097999999999999</v>
      </c>
      <c r="Y4" s="18">
        <v>67.022000000000006</v>
      </c>
      <c r="Z4" s="19"/>
      <c r="AA4" s="20">
        <f>SUM(B4:Z4)</f>
        <v>768.55000000000007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</v>
      </c>
      <c r="O7" s="28">
        <v>279.99</v>
      </c>
      <c r="P7" s="28">
        <v>301</v>
      </c>
      <c r="Q7" s="28">
        <v>339.69</v>
      </c>
      <c r="R7" s="28">
        <v>351.22</v>
      </c>
      <c r="S7" s="28">
        <v>354.99</v>
      </c>
      <c r="T7" s="28">
        <v>376</v>
      </c>
      <c r="U7" s="28">
        <v>323.51</v>
      </c>
      <c r="V7" s="28">
        <v>279.10000000000002</v>
      </c>
      <c r="W7" s="28">
        <v>287</v>
      </c>
      <c r="X7" s="28">
        <v>279.10000000000002</v>
      </c>
      <c r="Y7" s="28">
        <v>209.57</v>
      </c>
      <c r="Z7" s="29"/>
      <c r="AA7" s="30">
        <f>IF(SUM(B7:Z7)&lt;&gt;0,AVERAGEIF(B7:Z7,"&lt;&gt;"""),"")</f>
        <v>300.1808333333334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104.434</v>
      </c>
      <c r="O12" s="52">
        <v>94.661000000000001</v>
      </c>
      <c r="P12" s="52">
        <v>74</v>
      </c>
      <c r="Q12" s="52"/>
      <c r="R12" s="52"/>
      <c r="S12" s="52"/>
      <c r="T12" s="52"/>
      <c r="U12" s="52"/>
      <c r="V12" s="52">
        <v>17.786999999999999</v>
      </c>
      <c r="W12" s="52">
        <v>36</v>
      </c>
      <c r="X12" s="52">
        <v>66</v>
      </c>
      <c r="Y12" s="52"/>
      <c r="Z12" s="53"/>
      <c r="AA12" s="54">
        <f t="shared" si="0"/>
        <v>392.88200000000001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25.763999999999999</v>
      </c>
      <c r="O14" s="57">
        <v>21.307000000000002</v>
      </c>
      <c r="P14" s="57">
        <v>15.469999999999999</v>
      </c>
      <c r="Q14" s="57">
        <v>9.254999999999999</v>
      </c>
      <c r="R14" s="57">
        <v>6.5489999999999995</v>
      </c>
      <c r="S14" s="57">
        <v>8.5670000000000002</v>
      </c>
      <c r="T14" s="57">
        <v>3.4489999999999998</v>
      </c>
      <c r="U14" s="57">
        <v>6.5380000000000003</v>
      </c>
      <c r="V14" s="57">
        <v>10.241999999999999</v>
      </c>
      <c r="W14" s="57">
        <v>11.548</v>
      </c>
      <c r="X14" s="57">
        <v>12.097999999999999</v>
      </c>
      <c r="Y14" s="57">
        <v>7.4219999999999997</v>
      </c>
      <c r="Z14" s="58"/>
      <c r="AA14" s="59">
        <f t="shared" si="0"/>
        <v>138.209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130.19800000000001</v>
      </c>
      <c r="O16" s="62">
        <f t="shared" si="1"/>
        <v>115.968</v>
      </c>
      <c r="P16" s="62">
        <f t="shared" si="1"/>
        <v>89.47</v>
      </c>
      <c r="Q16" s="62">
        <f t="shared" si="1"/>
        <v>9.254999999999999</v>
      </c>
      <c r="R16" s="62">
        <f t="shared" si="1"/>
        <v>36.548999999999999</v>
      </c>
      <c r="S16" s="62">
        <f t="shared" si="1"/>
        <v>8.5670000000000002</v>
      </c>
      <c r="T16" s="62">
        <f t="shared" si="1"/>
        <v>3.4489999999999998</v>
      </c>
      <c r="U16" s="62">
        <f t="shared" si="1"/>
        <v>6.5380000000000003</v>
      </c>
      <c r="V16" s="62">
        <f t="shared" si="1"/>
        <v>28.028999999999996</v>
      </c>
      <c r="W16" s="62">
        <f t="shared" si="1"/>
        <v>47.548000000000002</v>
      </c>
      <c r="X16" s="62">
        <f t="shared" si="1"/>
        <v>78.097999999999999</v>
      </c>
      <c r="Y16" s="62">
        <f t="shared" si="1"/>
        <v>7.4219999999999997</v>
      </c>
      <c r="Z16" s="63" t="str">
        <f t="shared" si="1"/>
        <v/>
      </c>
      <c r="AA16" s="64">
        <f>SUM(AA10:AA15)</f>
        <v>561.09100000000001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0.45900000000000002</v>
      </c>
      <c r="W21" s="81"/>
      <c r="X21" s="81"/>
      <c r="Y21" s="81"/>
      <c r="Z21" s="78"/>
      <c r="AA21" s="79">
        <f t="shared" si="2"/>
        <v>0.45900000000000002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0.45900000000000002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0.45900000000000002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130.19800000000001</v>
      </c>
      <c r="O29" s="77">
        <v>115.968</v>
      </c>
      <c r="P29" s="77">
        <v>89.47</v>
      </c>
      <c r="Q29" s="77">
        <v>9.2550000000000008</v>
      </c>
      <c r="R29" s="77">
        <v>36.548999999999999</v>
      </c>
      <c r="S29" s="77">
        <v>8.5670000000000002</v>
      </c>
      <c r="T29" s="77">
        <v>3.4489999999999998</v>
      </c>
      <c r="U29" s="77">
        <v>6.5380000000000003</v>
      </c>
      <c r="V29" s="77">
        <v>28.488</v>
      </c>
      <c r="W29" s="77">
        <v>47.548000000000002</v>
      </c>
      <c r="X29" s="77">
        <v>78.097999999999999</v>
      </c>
      <c r="Y29" s="77">
        <v>7.4219999999999997</v>
      </c>
      <c r="Z29" s="78"/>
      <c r="AA29" s="79">
        <f>SUM(B29:Z29)</f>
        <v>561.54999999999995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130.19800000000001</v>
      </c>
      <c r="O31" s="62">
        <f t="shared" si="4"/>
        <v>115.968</v>
      </c>
      <c r="P31" s="62">
        <f t="shared" si="4"/>
        <v>89.47</v>
      </c>
      <c r="Q31" s="62">
        <f t="shared" si="4"/>
        <v>9.2550000000000008</v>
      </c>
      <c r="R31" s="62">
        <f t="shared" si="4"/>
        <v>36.548999999999999</v>
      </c>
      <c r="S31" s="62">
        <f t="shared" si="4"/>
        <v>8.5670000000000002</v>
      </c>
      <c r="T31" s="62">
        <f t="shared" si="4"/>
        <v>3.4489999999999998</v>
      </c>
      <c r="U31" s="62">
        <f t="shared" si="4"/>
        <v>6.5380000000000003</v>
      </c>
      <c r="V31" s="62">
        <f t="shared" si="4"/>
        <v>28.488</v>
      </c>
      <c r="W31" s="62">
        <f t="shared" si="4"/>
        <v>47.548000000000002</v>
      </c>
      <c r="X31" s="62">
        <f t="shared" si="4"/>
        <v>78.097999999999999</v>
      </c>
      <c r="Y31" s="62">
        <f t="shared" si="4"/>
        <v>7.4219999999999997</v>
      </c>
      <c r="Z31" s="63" t="str">
        <f t="shared" si="4"/>
        <v/>
      </c>
      <c r="AA31" s="64">
        <f>SUM(AA28:AA30)</f>
        <v>561.54999999999995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27.1</v>
      </c>
      <c r="R38" s="99">
        <v>8.5</v>
      </c>
      <c r="S38" s="99">
        <v>29.9</v>
      </c>
      <c r="T38" s="99">
        <v>38.799999999999997</v>
      </c>
      <c r="U38" s="99">
        <v>24.6</v>
      </c>
      <c r="V38" s="99">
        <v>9.5</v>
      </c>
      <c r="W38" s="99">
        <v>9</v>
      </c>
      <c r="X38" s="99"/>
      <c r="Y38" s="99">
        <v>59.6</v>
      </c>
      <c r="Z38" s="100"/>
      <c r="AA38" s="79">
        <f t="shared" si="5"/>
        <v>207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27.1</v>
      </c>
      <c r="R39" s="88">
        <f t="shared" si="6"/>
        <v>8.5</v>
      </c>
      <c r="S39" s="88">
        <f t="shared" si="6"/>
        <v>29.9</v>
      </c>
      <c r="T39" s="88">
        <f t="shared" si="6"/>
        <v>38.799999999999997</v>
      </c>
      <c r="U39" s="88">
        <f t="shared" si="6"/>
        <v>24.6</v>
      </c>
      <c r="V39" s="88">
        <f t="shared" si="6"/>
        <v>9.5</v>
      </c>
      <c r="W39" s="88">
        <f t="shared" si="6"/>
        <v>9</v>
      </c>
      <c r="X39" s="88">
        <f t="shared" si="6"/>
        <v>0</v>
      </c>
      <c r="Y39" s="88">
        <f t="shared" si="6"/>
        <v>59.6</v>
      </c>
      <c r="Z39" s="89" t="str">
        <f t="shared" si="6"/>
        <v/>
      </c>
      <c r="AA39" s="90">
        <f t="shared" si="5"/>
        <v>207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27.1</v>
      </c>
      <c r="R46" s="99">
        <v>8.5</v>
      </c>
      <c r="S46" s="99">
        <v>29.9</v>
      </c>
      <c r="T46" s="99">
        <v>38.799999999999997</v>
      </c>
      <c r="U46" s="99">
        <v>24.6</v>
      </c>
      <c r="V46" s="99">
        <v>9.5</v>
      </c>
      <c r="W46" s="99">
        <v>9</v>
      </c>
      <c r="X46" s="99"/>
      <c r="Y46" s="99">
        <v>59.6</v>
      </c>
      <c r="Z46" s="100"/>
      <c r="AA46" s="79">
        <f t="shared" si="7"/>
        <v>207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27.1</v>
      </c>
      <c r="R48" s="88">
        <f t="shared" si="8"/>
        <v>8.5</v>
      </c>
      <c r="S48" s="88">
        <f t="shared" si="8"/>
        <v>29.9</v>
      </c>
      <c r="T48" s="88">
        <f t="shared" si="8"/>
        <v>38.799999999999997</v>
      </c>
      <c r="U48" s="88">
        <f t="shared" si="8"/>
        <v>24.6</v>
      </c>
      <c r="V48" s="88">
        <f t="shared" si="8"/>
        <v>9.5</v>
      </c>
      <c r="W48" s="88">
        <f t="shared" si="8"/>
        <v>9</v>
      </c>
      <c r="X48" s="88">
        <f t="shared" si="8"/>
        <v>0</v>
      </c>
      <c r="Y48" s="88">
        <f t="shared" si="8"/>
        <v>59.6</v>
      </c>
      <c r="Z48" s="89" t="str">
        <f t="shared" si="8"/>
        <v/>
      </c>
      <c r="AA48" s="90">
        <f t="shared" si="7"/>
        <v>207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130.19800000000001</v>
      </c>
      <c r="O51" s="88">
        <f t="shared" si="10"/>
        <v>115.968</v>
      </c>
      <c r="P51" s="88">
        <f t="shared" si="10"/>
        <v>89.47</v>
      </c>
      <c r="Q51" s="88">
        <f t="shared" si="10"/>
        <v>36.355000000000004</v>
      </c>
      <c r="R51" s="88">
        <f t="shared" si="10"/>
        <v>45.048999999999999</v>
      </c>
      <c r="S51" s="88">
        <f t="shared" si="10"/>
        <v>38.466999999999999</v>
      </c>
      <c r="T51" s="88">
        <f t="shared" si="10"/>
        <v>42.248999999999995</v>
      </c>
      <c r="U51" s="88">
        <f t="shared" si="10"/>
        <v>31.138000000000002</v>
      </c>
      <c r="V51" s="88">
        <f t="shared" si="10"/>
        <v>37.988</v>
      </c>
      <c r="W51" s="88">
        <f t="shared" si="10"/>
        <v>56.548000000000002</v>
      </c>
      <c r="X51" s="88">
        <f t="shared" si="10"/>
        <v>78.097999999999999</v>
      </c>
      <c r="Y51" s="88">
        <f t="shared" si="10"/>
        <v>67.022000000000006</v>
      </c>
      <c r="Z51" s="89" t="str">
        <f t="shared" si="10"/>
        <v/>
      </c>
      <c r="AA51" s="105">
        <f>SUM(B51:Z51)</f>
        <v>768.55000000000007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130.19800000000004</v>
      </c>
      <c r="O4" s="18">
        <v>115.98099999999999</v>
      </c>
      <c r="P4" s="18">
        <v>89.477000000000004</v>
      </c>
      <c r="Q4" s="18">
        <v>36.347000000000001</v>
      </c>
      <c r="R4" s="18">
        <v>45.039000000000001</v>
      </c>
      <c r="S4" s="18">
        <v>38.513000000000005</v>
      </c>
      <c r="T4" s="18">
        <v>42.293000000000006</v>
      </c>
      <c r="U4" s="18">
        <v>31.173999999999999</v>
      </c>
      <c r="V4" s="18">
        <v>37.997</v>
      </c>
      <c r="W4" s="18">
        <v>56.583999999999996</v>
      </c>
      <c r="X4" s="18">
        <v>78.14700000000002</v>
      </c>
      <c r="Y4" s="18">
        <v>67.021999999999991</v>
      </c>
      <c r="Z4" s="19"/>
      <c r="AA4" s="20">
        <f>SUM(B4:Z4)</f>
        <v>768.77199999999993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</v>
      </c>
      <c r="O7" s="28">
        <v>279.99</v>
      </c>
      <c r="P7" s="28">
        <v>301</v>
      </c>
      <c r="Q7" s="28">
        <v>339.69</v>
      </c>
      <c r="R7" s="28">
        <v>351.22</v>
      </c>
      <c r="S7" s="28">
        <v>354.99</v>
      </c>
      <c r="T7" s="28">
        <v>376</v>
      </c>
      <c r="U7" s="28">
        <v>323.51</v>
      </c>
      <c r="V7" s="28">
        <v>279.10000000000002</v>
      </c>
      <c r="W7" s="28">
        <v>287</v>
      </c>
      <c r="X7" s="28">
        <v>279.10000000000002</v>
      </c>
      <c r="Y7" s="28">
        <v>209.57</v>
      </c>
      <c r="Z7" s="29"/>
      <c r="AA7" s="30">
        <f>IF(SUM(B7:Z7)&lt;&gt;0,AVERAGEIF(B7:Z7,"&lt;&gt;"""),"")</f>
        <v>300.1808333333334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26.481999999999999</v>
      </c>
      <c r="O20" s="77">
        <v>20.379999999999995</v>
      </c>
      <c r="P20" s="77">
        <v>28.018999999999998</v>
      </c>
      <c r="Q20" s="77">
        <v>8.4920000000000009</v>
      </c>
      <c r="R20" s="77">
        <v>16.579999999999998</v>
      </c>
      <c r="S20" s="77">
        <v>16.192</v>
      </c>
      <c r="T20" s="77">
        <v>15.831</v>
      </c>
      <c r="U20" s="77">
        <v>10.323</v>
      </c>
      <c r="V20" s="77">
        <v>16.480999999999998</v>
      </c>
      <c r="W20" s="77">
        <v>24.116999999999997</v>
      </c>
      <c r="X20" s="77">
        <v>23.200000000000003</v>
      </c>
      <c r="Y20" s="77">
        <v>29.256999999999998</v>
      </c>
      <c r="Z20" s="78"/>
      <c r="AA20" s="79">
        <f t="shared" si="2"/>
        <v>235.35399999999998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33.716000000000001</v>
      </c>
      <c r="O21" s="81">
        <v>30.401000000000003</v>
      </c>
      <c r="P21" s="81">
        <v>23.858000000000001</v>
      </c>
      <c r="Q21" s="81">
        <v>27.854999999999997</v>
      </c>
      <c r="R21" s="81">
        <v>28.459</v>
      </c>
      <c r="S21" s="81">
        <v>22.321000000000002</v>
      </c>
      <c r="T21" s="81">
        <v>26.462</v>
      </c>
      <c r="U21" s="81">
        <v>20.850999999999999</v>
      </c>
      <c r="V21" s="81">
        <v>21.515999999999998</v>
      </c>
      <c r="W21" s="81">
        <v>32.466999999999999</v>
      </c>
      <c r="X21" s="81">
        <v>27.446999999999999</v>
      </c>
      <c r="Y21" s="81">
        <v>37.765000000000001</v>
      </c>
      <c r="Z21" s="78"/>
      <c r="AA21" s="79">
        <f t="shared" si="2"/>
        <v>333.11799999999999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60.198</v>
      </c>
      <c r="O25" s="88">
        <f t="shared" si="3"/>
        <v>50.780999999999999</v>
      </c>
      <c r="P25" s="88">
        <f t="shared" si="3"/>
        <v>51.876999999999995</v>
      </c>
      <c r="Q25" s="88">
        <f t="shared" si="3"/>
        <v>36.346999999999994</v>
      </c>
      <c r="R25" s="88">
        <f t="shared" si="3"/>
        <v>45.039000000000001</v>
      </c>
      <c r="S25" s="88">
        <f t="shared" si="3"/>
        <v>38.513000000000005</v>
      </c>
      <c r="T25" s="88">
        <f t="shared" si="3"/>
        <v>42.292999999999999</v>
      </c>
      <c r="U25" s="88">
        <f t="shared" si="3"/>
        <v>31.173999999999999</v>
      </c>
      <c r="V25" s="88">
        <f t="shared" si="3"/>
        <v>37.997</v>
      </c>
      <c r="W25" s="88">
        <f t="shared" si="3"/>
        <v>56.583999999999996</v>
      </c>
      <c r="X25" s="88">
        <f t="shared" si="3"/>
        <v>50.647000000000006</v>
      </c>
      <c r="Y25" s="88">
        <f t="shared" si="3"/>
        <v>67.021999999999991</v>
      </c>
      <c r="Z25" s="89">
        <f t="shared" si="3"/>
        <v>0</v>
      </c>
      <c r="AA25" s="90">
        <f t="shared" si="3"/>
        <v>568.47199999999998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130.19800000000001</v>
      </c>
      <c r="O29" s="77">
        <v>50.780999999999999</v>
      </c>
      <c r="P29" s="77">
        <v>51.877000000000002</v>
      </c>
      <c r="Q29" s="77">
        <v>36.347000000000001</v>
      </c>
      <c r="R29" s="77">
        <v>45.039000000000001</v>
      </c>
      <c r="S29" s="77">
        <v>38.512999999999998</v>
      </c>
      <c r="T29" s="77">
        <v>42.292999999999999</v>
      </c>
      <c r="U29" s="77">
        <v>31.173999999999999</v>
      </c>
      <c r="V29" s="77">
        <v>37.997</v>
      </c>
      <c r="W29" s="77">
        <v>56.584000000000003</v>
      </c>
      <c r="X29" s="77">
        <v>50.646999999999998</v>
      </c>
      <c r="Y29" s="77">
        <v>67.022000000000006</v>
      </c>
      <c r="Z29" s="78"/>
      <c r="AA29" s="79">
        <f>SUM(B29:Z29)</f>
        <v>638.47200000000009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130.19800000000001</v>
      </c>
      <c r="O31" s="62">
        <f t="shared" si="4"/>
        <v>50.780999999999999</v>
      </c>
      <c r="P31" s="62">
        <f t="shared" si="4"/>
        <v>51.877000000000002</v>
      </c>
      <c r="Q31" s="62">
        <f t="shared" si="4"/>
        <v>36.347000000000001</v>
      </c>
      <c r="R31" s="62">
        <f t="shared" si="4"/>
        <v>45.039000000000001</v>
      </c>
      <c r="S31" s="62">
        <f t="shared" si="4"/>
        <v>38.512999999999998</v>
      </c>
      <c r="T31" s="62">
        <f t="shared" si="4"/>
        <v>42.292999999999999</v>
      </c>
      <c r="U31" s="62">
        <f t="shared" si="4"/>
        <v>31.173999999999999</v>
      </c>
      <c r="V31" s="62">
        <f t="shared" si="4"/>
        <v>37.997</v>
      </c>
      <c r="W31" s="62">
        <f t="shared" si="4"/>
        <v>56.584000000000003</v>
      </c>
      <c r="X31" s="62">
        <f t="shared" si="4"/>
        <v>50.646999999999998</v>
      </c>
      <c r="Y31" s="62">
        <f t="shared" si="4"/>
        <v>67.022000000000006</v>
      </c>
      <c r="Z31" s="63">
        <f t="shared" si="4"/>
        <v>0</v>
      </c>
      <c r="AA31" s="64">
        <f t="shared" si="4"/>
        <v>638.47200000000009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65.2</v>
      </c>
      <c r="P38" s="99">
        <v>37.6</v>
      </c>
      <c r="Q38" s="99"/>
      <c r="R38" s="99"/>
      <c r="S38" s="99"/>
      <c r="T38" s="99"/>
      <c r="U38" s="99"/>
      <c r="V38" s="99"/>
      <c r="W38" s="99"/>
      <c r="X38" s="99">
        <v>27.5</v>
      </c>
      <c r="Y38" s="99"/>
      <c r="Z38" s="100"/>
      <c r="AA38" s="79">
        <f t="shared" si="5"/>
        <v>130.30000000000001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65.2</v>
      </c>
      <c r="P39" s="88">
        <f t="shared" si="6"/>
        <v>37.6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27.5</v>
      </c>
      <c r="Y39" s="88">
        <f t="shared" si="6"/>
        <v>0</v>
      </c>
      <c r="Z39" s="89">
        <f t="shared" si="6"/>
        <v>0</v>
      </c>
      <c r="AA39" s="90">
        <f t="shared" si="5"/>
        <v>130.30000000000001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65.2</v>
      </c>
      <c r="P46" s="99">
        <v>37.6</v>
      </c>
      <c r="Q46" s="99"/>
      <c r="R46" s="99"/>
      <c r="S46" s="99"/>
      <c r="T46" s="99"/>
      <c r="U46" s="99"/>
      <c r="V46" s="99"/>
      <c r="W46" s="99"/>
      <c r="X46" s="99">
        <v>27.5</v>
      </c>
      <c r="Y46" s="99"/>
      <c r="Z46" s="100"/>
      <c r="AA46" s="79">
        <f t="shared" si="7"/>
        <v>130.30000000000001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65.2</v>
      </c>
      <c r="P48" s="88">
        <f t="shared" si="8"/>
        <v>37.6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27.5</v>
      </c>
      <c r="Y48" s="88">
        <f t="shared" si="8"/>
        <v>0</v>
      </c>
      <c r="Z48" s="89">
        <f t="shared" si="8"/>
        <v>0</v>
      </c>
      <c r="AA48" s="90">
        <f t="shared" si="7"/>
        <v>130.30000000000001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130.19800000000001</v>
      </c>
      <c r="O51" s="88">
        <f t="shared" si="10"/>
        <v>115.98099999999999</v>
      </c>
      <c r="P51" s="88">
        <f t="shared" si="10"/>
        <v>89.477000000000004</v>
      </c>
      <c r="Q51" s="88">
        <f t="shared" si="10"/>
        <v>36.346999999999994</v>
      </c>
      <c r="R51" s="88">
        <f t="shared" si="10"/>
        <v>45.039000000000001</v>
      </c>
      <c r="S51" s="88">
        <f t="shared" si="10"/>
        <v>38.513000000000005</v>
      </c>
      <c r="T51" s="88">
        <f t="shared" si="10"/>
        <v>42.292999999999999</v>
      </c>
      <c r="U51" s="88">
        <f t="shared" si="10"/>
        <v>31.173999999999999</v>
      </c>
      <c r="V51" s="88">
        <f t="shared" si="10"/>
        <v>37.997</v>
      </c>
      <c r="W51" s="88">
        <f t="shared" si="10"/>
        <v>56.583999999999996</v>
      </c>
      <c r="X51" s="88">
        <f t="shared" si="10"/>
        <v>78.147000000000006</v>
      </c>
      <c r="Y51" s="88">
        <f t="shared" si="10"/>
        <v>67.021999999999991</v>
      </c>
      <c r="Z51" s="89">
        <f t="shared" si="10"/>
        <v>0</v>
      </c>
      <c r="AA51" s="105">
        <f>SUM(B51:Z51)</f>
        <v>768.77199999999993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65.2</v>
      </c>
      <c r="P4" s="18">
        <v>37.6</v>
      </c>
      <c r="Q4" s="18">
        <v>-27.1</v>
      </c>
      <c r="R4" s="18">
        <v>-8.5</v>
      </c>
      <c r="S4" s="18">
        <v>-29.9</v>
      </c>
      <c r="T4" s="18">
        <v>-38.799999999999997</v>
      </c>
      <c r="U4" s="18">
        <v>-24.6</v>
      </c>
      <c r="V4" s="18">
        <v>-9.5</v>
      </c>
      <c r="W4" s="18">
        <v>-9</v>
      </c>
      <c r="X4" s="18">
        <v>27.5</v>
      </c>
      <c r="Y4" s="18">
        <v>-59.6</v>
      </c>
      <c r="Z4" s="19"/>
      <c r="AA4" s="112">
        <f>SUM(B4:Z4)</f>
        <v>-76.699999999999989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221</v>
      </c>
      <c r="O7" s="118">
        <v>279.99</v>
      </c>
      <c r="P7" s="118">
        <v>301</v>
      </c>
      <c r="Q7" s="118">
        <v>339.69</v>
      </c>
      <c r="R7" s="118">
        <v>351.22</v>
      </c>
      <c r="S7" s="118">
        <v>354.99</v>
      </c>
      <c r="T7" s="118">
        <v>376</v>
      </c>
      <c r="U7" s="118">
        <v>323.51</v>
      </c>
      <c r="V7" s="118">
        <v>279.10000000000002</v>
      </c>
      <c r="W7" s="118">
        <v>287</v>
      </c>
      <c r="X7" s="118">
        <v>279.10000000000002</v>
      </c>
      <c r="Y7" s="118">
        <v>209.57</v>
      </c>
      <c r="Z7" s="119"/>
      <c r="AA7" s="120">
        <f>IF(SUM(B7:Z7)&lt;&gt;0,AVERAGEIF(B7:Z7,"&lt;&gt;"""),"")</f>
        <v>300.1808333333334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27.1</v>
      </c>
      <c r="R15" s="134">
        <v>8.5</v>
      </c>
      <c r="S15" s="134">
        <v>29.9</v>
      </c>
      <c r="T15" s="134">
        <v>38.799999999999997</v>
      </c>
      <c r="U15" s="134">
        <v>24.6</v>
      </c>
      <c r="V15" s="134">
        <v>9.5</v>
      </c>
      <c r="W15" s="134">
        <v>9</v>
      </c>
      <c r="X15" s="134"/>
      <c r="Y15" s="134">
        <v>59.6</v>
      </c>
      <c r="Z15" s="132"/>
      <c r="AA15" s="133">
        <f t="shared" si="0"/>
        <v>207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27.1</v>
      </c>
      <c r="R16" s="136">
        <f t="shared" si="1"/>
        <v>8.5</v>
      </c>
      <c r="S16" s="136">
        <f t="shared" si="1"/>
        <v>29.9</v>
      </c>
      <c r="T16" s="136">
        <f t="shared" si="1"/>
        <v>38.799999999999997</v>
      </c>
      <c r="U16" s="136">
        <f t="shared" si="1"/>
        <v>24.6</v>
      </c>
      <c r="V16" s="136">
        <f t="shared" si="1"/>
        <v>9.5</v>
      </c>
      <c r="W16" s="136">
        <f t="shared" si="1"/>
        <v>9</v>
      </c>
      <c r="X16" s="136">
        <f t="shared" si="1"/>
        <v>0</v>
      </c>
      <c r="Y16" s="136">
        <f t="shared" si="1"/>
        <v>59.6</v>
      </c>
      <c r="Z16" s="137" t="str">
        <f t="shared" si="1"/>
        <v/>
      </c>
      <c r="AA16" s="90">
        <f t="shared" si="0"/>
        <v>207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65.2</v>
      </c>
      <c r="P23" s="134">
        <v>37.6</v>
      </c>
      <c r="Q23" s="134"/>
      <c r="R23" s="134"/>
      <c r="S23" s="134"/>
      <c r="T23" s="134"/>
      <c r="U23" s="134"/>
      <c r="V23" s="134"/>
      <c r="W23" s="134"/>
      <c r="X23" s="134">
        <v>27.5</v>
      </c>
      <c r="Y23" s="134"/>
      <c r="Z23" s="132"/>
      <c r="AA23" s="133">
        <f t="shared" si="2"/>
        <v>130.30000000000001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65.2</v>
      </c>
      <c r="P24" s="136">
        <f t="shared" si="3"/>
        <v>37.6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27.5</v>
      </c>
      <c r="Y24" s="136">
        <f t="shared" si="3"/>
        <v>0</v>
      </c>
      <c r="Z24" s="137" t="str">
        <f t="shared" si="3"/>
        <v/>
      </c>
      <c r="AA24" s="90">
        <f t="shared" si="2"/>
        <v>130.30000000000001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2022-11-09T09:18:22Z</dcterms:created>
  <dcterms:modified xsi:type="dcterms:W3CDTF">2022-11-09T09:18:23Z</dcterms:modified>
</cp:coreProperties>
</file>