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<sst xmlns="http://schemas.openxmlformats.org/spreadsheetml/2006/main" count="117" uniqueCount="53">
  <si>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08/11/2022 11:33:18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</si>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</sst>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49.6</c:v>
                </c:pt>
                <c:pt idx="14">
                  <c:v>86.774000000000001</c:v>
                </c:pt>
                <c:pt idx="21">
                  <c:v>8</c:v>
                </c:pt>
                <c:pt idx="23">
                  <c:v>68.885999999999996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82.9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24.734999999999999</c:v>
                </c:pt>
                <c:pt idx="13">
                  <c:v>23.245000000000001</c:v>
                </c:pt>
                <c:pt idx="14">
                  <c:v>21.622</c:v>
                </c:pt>
                <c:pt idx="15">
                  <c:v>8.5679999999999996</c:v>
                </c:pt>
                <c:pt idx="16">
                  <c:v>7.2880000000000003</c:v>
                </c:pt>
                <c:pt idx="17">
                  <c:v>6.488999999999999</c:v>
                </c:pt>
                <c:pt idx="18">
                  <c:v>7.6059999999999999</c:v>
                </c:pt>
                <c:pt idx="19">
                  <c:v>7.3239999999999998</c:v>
                </c:pt>
                <c:pt idx="20">
                  <c:v>16.459</c:v>
                </c:pt>
                <c:pt idx="21">
                  <c:v>14.167999999999999</c:v>
                </c:pt>
                <c:pt idx="22">
                  <c:v>15.613000000000001</c:v>
                </c:pt>
                <c:pt idx="23">
                  <c:v>14.744999999999999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504144"/>
        <c:axId val="188504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34.633000000000003</c:v>
                </c:pt>
                <c:pt idx="13">
                  <c:v>168.00500000000002</c:v>
                </c:pt>
                <c:pt idx="14">
                  <c:v>117.82</c:v>
                </c:pt>
                <c:pt idx="15">
                  <c:v>18.393000000000001</c:v>
                </c:pt>
                <c:pt idx="16">
                  <c:v>31.934000000000001</c:v>
                </c:pt>
                <c:pt idx="17">
                  <c:v>43.453999999999994</c:v>
                </c:pt>
                <c:pt idx="18">
                  <c:v>32.475000000000001</c:v>
                </c:pt>
                <c:pt idx="19">
                  <c:v>36.078000000000003</c:v>
                </c:pt>
                <c:pt idx="20">
                  <c:v>28.942</c:v>
                </c:pt>
                <c:pt idx="21">
                  <c:v>32.006</c:v>
                </c:pt>
                <c:pt idx="22">
                  <c:v>24.810999999999996</c:v>
                </c:pt>
                <c:pt idx="23">
                  <c:v>92.335999999999999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504144"/>
        <c:axId val="188504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154.94999999999999</c:v>
                </c:pt>
                <c:pt idx="13">
                  <c:v>159.46</c:v>
                </c:pt>
                <c:pt idx="14">
                  <c:v>180</c:v>
                </c:pt>
                <c:pt idx="15">
                  <c:v>180.57</c:v>
                </c:pt>
                <c:pt idx="16">
                  <c:v>340.97</c:v>
                </c:pt>
                <c:pt idx="17">
                  <c:v>371.17</c:v>
                </c:pt>
                <c:pt idx="18">
                  <c:v>205.2</c:v>
                </c:pt>
                <c:pt idx="19">
                  <c:v>195.5</c:v>
                </c:pt>
                <c:pt idx="20">
                  <c:v>179.29</c:v>
                </c:pt>
                <c:pt idx="21">
                  <c:v>170</c:v>
                </c:pt>
                <c:pt idx="22">
                  <c:v>170.69</c:v>
                </c:pt>
                <c:pt idx="23">
                  <c:v>156.78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505320"/>
        <c:axId val="188504928"/>
      </c:lineChart>
      <c:catAx>
        <c:axId val="188504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504536"/>
        <c:crosses val="autoZero"/>
        <c:auto val="1"/>
        <c:lblAlgn val="ctr"/>
        <c:lblOffset val="100"/>
        <c:noMultiLvlLbl val="0"/>
      </c:catAx>
      <c:valAx>
        <c:axId val="188504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504144"/>
        <c:crosses val="autoZero"/>
        <c:crossBetween val="between"/>
      </c:valAx>
      <c:valAx>
        <c:axId val="188504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505320"/>
        <c:crosses val="max"/>
        <c:crossBetween val="between"/>
      </c:valAx>
      <c:catAx>
        <c:axId val="188505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504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34.655000000000001</v>
      </c>
      <c r="O4" s="18">
        <v>168.02600000000001</v>
      </c>
      <c r="P4" s="18">
        <v>117.81999999999998</v>
      </c>
      <c r="Q4" s="18">
        <v>18.393000000000001</v>
      </c>
      <c r="R4" s="18">
        <v>31.934000000000001</v>
      </c>
      <c r="S4" s="18">
        <v>43.454000000000001</v>
      </c>
      <c r="T4" s="18">
        <v>32.503999999999998</v>
      </c>
      <c r="U4" s="18">
        <v>36.078000000000003</v>
      </c>
      <c r="V4" s="18">
        <v>28.954000000000001</v>
      </c>
      <c r="W4" s="18">
        <v>31.958000000000002</v>
      </c>
      <c r="X4" s="18">
        <v>24.806000000000001</v>
      </c>
      <c r="Y4" s="18">
        <v>92.359000000000023</v>
      </c>
      <c r="Z4" s="19"/>
      <c r="AA4" s="20">
        <f>SUM(B4:Z4)</f>
        <v>660.94100000000014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154.94999999999999</v>
      </c>
      <c r="O7" s="28">
        <v>159.46</v>
      </c>
      <c r="P7" s="28">
        <v>180</v>
      </c>
      <c r="Q7" s="28">
        <v>180.57</v>
      </c>
      <c r="R7" s="28">
        <v>340.97</v>
      </c>
      <c r="S7" s="28">
        <v>371.17</v>
      </c>
      <c r="T7" s="28">
        <v>205.2</v>
      </c>
      <c r="U7" s="28">
        <v>195.5</v>
      </c>
      <c r="V7" s="28">
        <v>179.29</v>
      </c>
      <c r="W7" s="28">
        <v>170</v>
      </c>
      <c r="X7" s="28">
        <v>170.69</v>
      </c>
      <c r="Y7" s="28">
        <v>156.78</v>
      </c>
      <c r="Z7" s="29"/>
      <c r="AA7" s="30">
        <f>IF(SUM(B7:Z7)&lt;&gt;0,AVERAGEIF(B7:Z7,"&lt;&gt;"""),"")</f>
        <v>205.38166666666669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49.6</v>
      </c>
      <c r="P12" s="52">
        <v>86.774000000000001</v>
      </c>
      <c r="Q12" s="52"/>
      <c r="R12" s="52"/>
      <c r="S12" s="52"/>
      <c r="T12" s="52"/>
      <c r="U12" s="52"/>
      <c r="V12" s="52"/>
      <c r="W12" s="52">
        <v>8</v>
      </c>
      <c r="X12" s="52"/>
      <c r="Y12" s="52">
        <v>68.885999999999996</v>
      </c>
      <c r="Z12" s="53"/>
      <c r="AA12" s="54">
        <f t="shared" si="0"/>
        <v>213.26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24.734999999999999</v>
      </c>
      <c r="O14" s="57">
        <v>23.245000000000001</v>
      </c>
      <c r="P14" s="57">
        <v>21.622</v>
      </c>
      <c r="Q14" s="57">
        <v>8.5679999999999996</v>
      </c>
      <c r="R14" s="57">
        <v>7.2880000000000003</v>
      </c>
      <c r="S14" s="57">
        <v>6.488999999999999</v>
      </c>
      <c r="T14" s="57">
        <v>7.6059999999999999</v>
      </c>
      <c r="U14" s="57">
        <v>7.3239999999999998</v>
      </c>
      <c r="V14" s="57">
        <v>16.459</v>
      </c>
      <c r="W14" s="57">
        <v>14.167999999999999</v>
      </c>
      <c r="X14" s="57">
        <v>15.613000000000001</v>
      </c>
      <c r="Y14" s="57">
        <v>14.744999999999999</v>
      </c>
      <c r="Z14" s="58"/>
      <c r="AA14" s="59">
        <f t="shared" si="0"/>
        <v>167.86199999999999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24.734999999999999</v>
      </c>
      <c r="O16" s="62">
        <f t="shared" si="1"/>
        <v>72.844999999999999</v>
      </c>
      <c r="P16" s="62">
        <f t="shared" si="1"/>
        <v>108.396</v>
      </c>
      <c r="Q16" s="62">
        <f t="shared" si="1"/>
        <v>8.5679999999999996</v>
      </c>
      <c r="R16" s="62">
        <f t="shared" si="1"/>
        <v>7.2880000000000003</v>
      </c>
      <c r="S16" s="62">
        <f t="shared" si="1"/>
        <v>6.488999999999999</v>
      </c>
      <c r="T16" s="62">
        <f t="shared" si="1"/>
        <v>7.6059999999999999</v>
      </c>
      <c r="U16" s="62">
        <f t="shared" si="1"/>
        <v>7.3239999999999998</v>
      </c>
      <c r="V16" s="62">
        <f t="shared" si="1"/>
        <v>16.459</v>
      </c>
      <c r="W16" s="62">
        <f t="shared" si="1"/>
        <v>22.167999999999999</v>
      </c>
      <c r="X16" s="62">
        <f t="shared" si="1"/>
        <v>15.613000000000001</v>
      </c>
      <c r="Y16" s="62">
        <f t="shared" si="1"/>
        <v>83.631</v>
      </c>
      <c r="Z16" s="63" t="str">
        <f t="shared" si="1"/>
        <v/>
      </c>
      <c r="AA16" s="64">
        <f>SUM(AA10:AA15)</f>
        <v>381.12199999999996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6.3820000000000006</v>
      </c>
      <c r="O20" s="77">
        <v>6.3609999999999998</v>
      </c>
      <c r="P20" s="77">
        <v>5.9509999999999996</v>
      </c>
      <c r="Q20" s="77">
        <v>5.6</v>
      </c>
      <c r="R20" s="77">
        <v>5.45</v>
      </c>
      <c r="S20" s="77">
        <v>5.4259999999999993</v>
      </c>
      <c r="T20" s="77">
        <v>13.323</v>
      </c>
      <c r="U20" s="77">
        <v>12.946999999999999</v>
      </c>
      <c r="V20" s="77">
        <v>4.7619999999999996</v>
      </c>
      <c r="W20" s="77">
        <v>4.3369999999999997</v>
      </c>
      <c r="X20" s="77">
        <v>4.1669999999999998</v>
      </c>
      <c r="Y20" s="77">
        <v>5.7209999999999992</v>
      </c>
      <c r="Z20" s="78"/>
      <c r="AA20" s="79">
        <f t="shared" si="2"/>
        <v>80.427000000000007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3.5379999999999998</v>
      </c>
      <c r="O21" s="81">
        <v>5.92</v>
      </c>
      <c r="P21" s="81">
        <v>3.4729999999999999</v>
      </c>
      <c r="Q21" s="81">
        <v>4.2249999999999996</v>
      </c>
      <c r="R21" s="81">
        <v>19.195999999999998</v>
      </c>
      <c r="S21" s="81">
        <v>31.539000000000001</v>
      </c>
      <c r="T21" s="81">
        <v>11.574999999999999</v>
      </c>
      <c r="U21" s="81">
        <v>15.806999999999999</v>
      </c>
      <c r="V21" s="81">
        <v>7.7330000000000005</v>
      </c>
      <c r="W21" s="81">
        <v>5.4530000000000003</v>
      </c>
      <c r="X21" s="81">
        <v>5.0259999999999998</v>
      </c>
      <c r="Y21" s="81">
        <v>3.0070000000000001</v>
      </c>
      <c r="Z21" s="78"/>
      <c r="AA21" s="79">
        <f t="shared" si="2"/>
        <v>116.492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9.92</v>
      </c>
      <c r="O25" s="88">
        <f t="shared" si="3"/>
        <v>12.280999999999999</v>
      </c>
      <c r="P25" s="88">
        <f t="shared" si="3"/>
        <v>9.4239999999999995</v>
      </c>
      <c r="Q25" s="88">
        <f t="shared" si="3"/>
        <v>9.8249999999999993</v>
      </c>
      <c r="R25" s="88">
        <f t="shared" si="3"/>
        <v>24.645999999999997</v>
      </c>
      <c r="S25" s="88">
        <f t="shared" si="3"/>
        <v>36.965000000000003</v>
      </c>
      <c r="T25" s="88">
        <f t="shared" si="3"/>
        <v>24.898</v>
      </c>
      <c r="U25" s="88">
        <f t="shared" si="3"/>
        <v>28.753999999999998</v>
      </c>
      <c r="V25" s="88">
        <f t="shared" si="3"/>
        <v>12.495000000000001</v>
      </c>
      <c r="W25" s="88">
        <f t="shared" si="3"/>
        <v>9.7899999999999991</v>
      </c>
      <c r="X25" s="88">
        <f t="shared" si="3"/>
        <v>9.1929999999999996</v>
      </c>
      <c r="Y25" s="88">
        <f t="shared" si="3"/>
        <v>8.7279999999999998</v>
      </c>
      <c r="Z25" s="89" t="str">
        <f t="shared" si="3"/>
        <v/>
      </c>
      <c r="AA25" s="90">
        <f>SUM(AA19:AA24)</f>
        <v>196.91900000000001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34.655000000000001</v>
      </c>
      <c r="O29" s="77">
        <v>85.126000000000005</v>
      </c>
      <c r="P29" s="77">
        <v>117.82</v>
      </c>
      <c r="Q29" s="77">
        <v>18.393000000000001</v>
      </c>
      <c r="R29" s="77">
        <v>31.934000000000001</v>
      </c>
      <c r="S29" s="77">
        <v>43.454000000000001</v>
      </c>
      <c r="T29" s="77">
        <v>32.503999999999998</v>
      </c>
      <c r="U29" s="77">
        <v>36.078000000000003</v>
      </c>
      <c r="V29" s="77">
        <v>28.954000000000001</v>
      </c>
      <c r="W29" s="77">
        <v>31.957999999999998</v>
      </c>
      <c r="X29" s="77">
        <v>24.806000000000001</v>
      </c>
      <c r="Y29" s="77">
        <v>92.358999999999995</v>
      </c>
      <c r="Z29" s="78"/>
      <c r="AA29" s="79">
        <f>SUM(B29:Z29)</f>
        <v>578.04100000000005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34.655000000000001</v>
      </c>
      <c r="O31" s="62">
        <f t="shared" si="4"/>
        <v>85.126000000000005</v>
      </c>
      <c r="P31" s="62">
        <f t="shared" si="4"/>
        <v>117.82</v>
      </c>
      <c r="Q31" s="62">
        <f t="shared" si="4"/>
        <v>18.393000000000001</v>
      </c>
      <c r="R31" s="62">
        <f t="shared" si="4"/>
        <v>31.934000000000001</v>
      </c>
      <c r="S31" s="62">
        <f t="shared" si="4"/>
        <v>43.454000000000001</v>
      </c>
      <c r="T31" s="62">
        <f t="shared" si="4"/>
        <v>32.503999999999998</v>
      </c>
      <c r="U31" s="62">
        <f t="shared" si="4"/>
        <v>36.078000000000003</v>
      </c>
      <c r="V31" s="62">
        <f t="shared" si="4"/>
        <v>28.954000000000001</v>
      </c>
      <c r="W31" s="62">
        <f t="shared" si="4"/>
        <v>31.957999999999998</v>
      </c>
      <c r="X31" s="62">
        <f t="shared" si="4"/>
        <v>24.806000000000001</v>
      </c>
      <c r="Y31" s="62">
        <f t="shared" si="4"/>
        <v>92.358999999999995</v>
      </c>
      <c r="Z31" s="63" t="str">
        <f t="shared" si="4"/>
        <v/>
      </c>
      <c r="AA31" s="64">
        <f>SUM(AA28:AA30)</f>
        <v>578.04100000000005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82.9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82.9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82.9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82.9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82.9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82.9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82.9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82.9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34.655000000000001</v>
      </c>
      <c r="O51" s="88">
        <f t="shared" si="10"/>
        <v>168.02600000000001</v>
      </c>
      <c r="P51" s="88">
        <f t="shared" si="10"/>
        <v>117.82</v>
      </c>
      <c r="Q51" s="88">
        <f t="shared" si="10"/>
        <v>18.393000000000001</v>
      </c>
      <c r="R51" s="88">
        <f t="shared" si="10"/>
        <v>31.933999999999997</v>
      </c>
      <c r="S51" s="88">
        <f t="shared" si="10"/>
        <v>43.454000000000001</v>
      </c>
      <c r="T51" s="88">
        <f t="shared" si="10"/>
        <v>32.503999999999998</v>
      </c>
      <c r="U51" s="88">
        <f t="shared" si="10"/>
        <v>36.077999999999996</v>
      </c>
      <c r="V51" s="88">
        <f t="shared" si="10"/>
        <v>28.954000000000001</v>
      </c>
      <c r="W51" s="88">
        <f t="shared" si="10"/>
        <v>31.957999999999998</v>
      </c>
      <c r="X51" s="88">
        <f t="shared" si="10"/>
        <v>24.806000000000001</v>
      </c>
      <c r="Y51" s="88">
        <f t="shared" si="10"/>
        <v>92.358999999999995</v>
      </c>
      <c r="Z51" s="89" t="str">
        <f t="shared" si="10"/>
        <v/>
      </c>
      <c r="AA51" s="105">
        <f>SUM(B51:Z51)</f>
        <v>660.94100000000003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34.633000000000003</v>
      </c>
      <c r="O4" s="18">
        <v>168.00500000000002</v>
      </c>
      <c r="P4" s="18">
        <v>117.82</v>
      </c>
      <c r="Q4" s="18">
        <v>18.393000000000001</v>
      </c>
      <c r="R4" s="18">
        <v>31.934000000000001</v>
      </c>
      <c r="S4" s="18">
        <v>43.453999999999994</v>
      </c>
      <c r="T4" s="18">
        <v>32.475000000000001</v>
      </c>
      <c r="U4" s="18">
        <v>36.078000000000003</v>
      </c>
      <c r="V4" s="18">
        <v>28.942</v>
      </c>
      <c r="W4" s="18">
        <v>32.006</v>
      </c>
      <c r="X4" s="18">
        <v>24.810999999999996</v>
      </c>
      <c r="Y4" s="18">
        <v>92.335999999999999</v>
      </c>
      <c r="Z4" s="19"/>
      <c r="AA4" s="20">
        <f>SUM(B4:Z4)</f>
        <v>660.88700000000006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154.94999999999999</v>
      </c>
      <c r="O7" s="28">
        <v>159.46</v>
      </c>
      <c r="P7" s="28">
        <v>180</v>
      </c>
      <c r="Q7" s="28">
        <v>180.57</v>
      </c>
      <c r="R7" s="28">
        <v>340.97</v>
      </c>
      <c r="S7" s="28">
        <v>371.17</v>
      </c>
      <c r="T7" s="28">
        <v>205.2</v>
      </c>
      <c r="U7" s="28">
        <v>195.5</v>
      </c>
      <c r="V7" s="28">
        <v>179.29</v>
      </c>
      <c r="W7" s="28">
        <v>170</v>
      </c>
      <c r="X7" s="28">
        <v>170.69</v>
      </c>
      <c r="Y7" s="28">
        <v>156.78</v>
      </c>
      <c r="Z7" s="29"/>
      <c r="AA7" s="30">
        <f>IF(SUM(B7:Z7)&lt;&gt;0,AVERAGEIF(B7:Z7,"&lt;&gt;"""),"")</f>
        <v>205.38166666666669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130</v>
      </c>
      <c r="P12" s="52">
        <v>100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6.8570000000000002</v>
      </c>
      <c r="R14" s="57"/>
      <c r="S14" s="57"/>
      <c r="T14" s="57"/>
      <c r="U14" s="57">
        <v>34.161999999999999</v>
      </c>
      <c r="V14" s="57"/>
      <c r="W14" s="57"/>
      <c r="X14" s="57"/>
      <c r="Y14" s="57"/>
      <c r="Z14" s="58"/>
      <c r="AA14" s="59">
        <f t="shared" si="0"/>
        <v>41.018999999999998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130</v>
      </c>
      <c r="P16" s="62">
        <f t="shared" si="1"/>
        <v>100</v>
      </c>
      <c r="Q16" s="62">
        <f t="shared" si="1"/>
        <v>6.8570000000000002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34.161999999999999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271.01900000000001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9.5869999999999997</v>
      </c>
      <c r="O20" s="77">
        <v>19.982999999999997</v>
      </c>
      <c r="P20" s="77">
        <v>8.5790000000000006</v>
      </c>
      <c r="Q20" s="77">
        <v>5.1450000000000005</v>
      </c>
      <c r="R20" s="77">
        <v>16.634</v>
      </c>
      <c r="S20" s="77">
        <v>22.277000000000001</v>
      </c>
      <c r="T20" s="77">
        <v>4.2919999999999998</v>
      </c>
      <c r="U20" s="77">
        <v>1.7609999999999999</v>
      </c>
      <c r="V20" s="77">
        <v>1.883</v>
      </c>
      <c r="W20" s="77">
        <v>2.0009999999999999</v>
      </c>
      <c r="X20" s="77">
        <v>6.407</v>
      </c>
      <c r="Y20" s="77">
        <v>1.6</v>
      </c>
      <c r="Z20" s="78"/>
      <c r="AA20" s="79">
        <f t="shared" si="2"/>
        <v>100.149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20.446000000000002</v>
      </c>
      <c r="O21" s="81">
        <v>18.022000000000002</v>
      </c>
      <c r="P21" s="81">
        <v>9.2409999999999997</v>
      </c>
      <c r="Q21" s="81">
        <v>6.391</v>
      </c>
      <c r="R21" s="81">
        <v>15.3</v>
      </c>
      <c r="S21" s="81">
        <v>21.177</v>
      </c>
      <c r="T21" s="81">
        <v>0.58299999999999996</v>
      </c>
      <c r="U21" s="81">
        <v>0.155</v>
      </c>
      <c r="V21" s="81">
        <v>4.5589999999999993</v>
      </c>
      <c r="W21" s="81">
        <v>6.1050000000000004</v>
      </c>
      <c r="X21" s="81">
        <v>9.2040000000000006</v>
      </c>
      <c r="Y21" s="81">
        <v>9.1359999999999992</v>
      </c>
      <c r="Z21" s="78"/>
      <c r="AA21" s="79">
        <f t="shared" si="2"/>
        <v>120.31899999999999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30.033000000000001</v>
      </c>
      <c r="O25" s="88">
        <f t="shared" si="3"/>
        <v>38.004999999999995</v>
      </c>
      <c r="P25" s="88">
        <f t="shared" si="3"/>
        <v>17.82</v>
      </c>
      <c r="Q25" s="88">
        <f t="shared" si="3"/>
        <v>11.536000000000001</v>
      </c>
      <c r="R25" s="88">
        <f t="shared" si="3"/>
        <v>31.934000000000001</v>
      </c>
      <c r="S25" s="88">
        <f t="shared" si="3"/>
        <v>43.454000000000001</v>
      </c>
      <c r="T25" s="88">
        <f t="shared" si="3"/>
        <v>4.875</v>
      </c>
      <c r="U25" s="88">
        <f t="shared" si="3"/>
        <v>1.9159999999999999</v>
      </c>
      <c r="V25" s="88">
        <f t="shared" si="3"/>
        <v>6.4419999999999993</v>
      </c>
      <c r="W25" s="88">
        <f t="shared" si="3"/>
        <v>8.1059999999999999</v>
      </c>
      <c r="X25" s="88">
        <f t="shared" si="3"/>
        <v>15.611000000000001</v>
      </c>
      <c r="Y25" s="88">
        <f t="shared" si="3"/>
        <v>10.735999999999999</v>
      </c>
      <c r="Z25" s="89">
        <f t="shared" si="3"/>
        <v>0</v>
      </c>
      <c r="AA25" s="90">
        <f t="shared" si="3"/>
        <v>220.46799999999999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30.033000000000001</v>
      </c>
      <c r="O29" s="77">
        <v>168.005</v>
      </c>
      <c r="P29" s="77">
        <v>117.82</v>
      </c>
      <c r="Q29" s="77">
        <v>18.393000000000001</v>
      </c>
      <c r="R29" s="77">
        <v>31.934000000000001</v>
      </c>
      <c r="S29" s="77">
        <v>43.454000000000001</v>
      </c>
      <c r="T29" s="77">
        <v>4.875</v>
      </c>
      <c r="U29" s="77">
        <v>36.078000000000003</v>
      </c>
      <c r="V29" s="77">
        <v>6.4420000000000002</v>
      </c>
      <c r="W29" s="77">
        <v>8.1059999999999999</v>
      </c>
      <c r="X29" s="77">
        <v>15.611000000000001</v>
      </c>
      <c r="Y29" s="77">
        <v>10.736000000000001</v>
      </c>
      <c r="Z29" s="78"/>
      <c r="AA29" s="79">
        <f>SUM(B29:Z29)</f>
        <v>491.48699999999997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30.033000000000001</v>
      </c>
      <c r="O31" s="62">
        <f t="shared" si="4"/>
        <v>168.005</v>
      </c>
      <c r="P31" s="62">
        <f t="shared" si="4"/>
        <v>117.82</v>
      </c>
      <c r="Q31" s="62">
        <f t="shared" si="4"/>
        <v>18.393000000000001</v>
      </c>
      <c r="R31" s="62">
        <f t="shared" si="4"/>
        <v>31.934000000000001</v>
      </c>
      <c r="S31" s="62">
        <f t="shared" si="4"/>
        <v>43.454000000000001</v>
      </c>
      <c r="T31" s="62">
        <f t="shared" si="4"/>
        <v>4.875</v>
      </c>
      <c r="U31" s="62">
        <f t="shared" si="4"/>
        <v>36.078000000000003</v>
      </c>
      <c r="V31" s="62">
        <f t="shared" si="4"/>
        <v>6.4420000000000002</v>
      </c>
      <c r="W31" s="62">
        <f t="shared" si="4"/>
        <v>8.1059999999999999</v>
      </c>
      <c r="X31" s="62">
        <f t="shared" si="4"/>
        <v>15.611000000000001</v>
      </c>
      <c r="Y31" s="62">
        <f t="shared" si="4"/>
        <v>10.736000000000001</v>
      </c>
      <c r="Z31" s="63">
        <f t="shared" si="4"/>
        <v>0</v>
      </c>
      <c r="AA31" s="64">
        <f t="shared" si="4"/>
        <v>491.48699999999997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4.5999999999999996</v>
      </c>
      <c r="O38" s="99"/>
      <c r="P38" s="99"/>
      <c r="Q38" s="99"/>
      <c r="R38" s="99"/>
      <c r="S38" s="99"/>
      <c r="T38" s="99">
        <v>27.6</v>
      </c>
      <c r="U38" s="99"/>
      <c r="V38" s="99">
        <v>22.5</v>
      </c>
      <c r="W38" s="99">
        <v>23.9</v>
      </c>
      <c r="X38" s="99">
        <v>9.1999999999999993</v>
      </c>
      <c r="Y38" s="99">
        <v>81.599999999999994</v>
      </c>
      <c r="Z38" s="100"/>
      <c r="AA38" s="79">
        <f t="shared" si="5"/>
        <v>169.39999999999998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4.5999999999999996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27.6</v>
      </c>
      <c r="U39" s="88">
        <f t="shared" si="6"/>
        <v>0</v>
      </c>
      <c r="V39" s="88">
        <f t="shared" si="6"/>
        <v>22.5</v>
      </c>
      <c r="W39" s="88">
        <f t="shared" si="6"/>
        <v>23.9</v>
      </c>
      <c r="X39" s="88">
        <f t="shared" si="6"/>
        <v>9.1999999999999993</v>
      </c>
      <c r="Y39" s="88">
        <f t="shared" si="6"/>
        <v>81.599999999999994</v>
      </c>
      <c r="Z39" s="89">
        <f t="shared" si="6"/>
        <v>0</v>
      </c>
      <c r="AA39" s="90">
        <f t="shared" si="5"/>
        <v>169.39999999999998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4.5999999999999996</v>
      </c>
      <c r="O46" s="99"/>
      <c r="P46" s="99"/>
      <c r="Q46" s="99"/>
      <c r="R46" s="99"/>
      <c r="S46" s="99"/>
      <c r="T46" s="99">
        <v>27.6</v>
      </c>
      <c r="U46" s="99"/>
      <c r="V46" s="99">
        <v>22.5</v>
      </c>
      <c r="W46" s="99">
        <v>23.9</v>
      </c>
      <c r="X46" s="99">
        <v>9.1999999999999993</v>
      </c>
      <c r="Y46" s="99">
        <v>81.599999999999994</v>
      </c>
      <c r="Z46" s="100"/>
      <c r="AA46" s="79">
        <f t="shared" si="7"/>
        <v>169.39999999999998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4.5999999999999996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27.6</v>
      </c>
      <c r="U48" s="88">
        <f t="shared" si="8"/>
        <v>0</v>
      </c>
      <c r="V48" s="88">
        <f t="shared" si="8"/>
        <v>22.5</v>
      </c>
      <c r="W48" s="88">
        <f t="shared" si="8"/>
        <v>23.9</v>
      </c>
      <c r="X48" s="88">
        <f t="shared" si="8"/>
        <v>9.1999999999999993</v>
      </c>
      <c r="Y48" s="88">
        <f t="shared" si="8"/>
        <v>81.599999999999994</v>
      </c>
      <c r="Z48" s="89">
        <f t="shared" si="8"/>
        <v>0</v>
      </c>
      <c r="AA48" s="90">
        <f t="shared" si="7"/>
        <v>169.39999999999998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34.633000000000003</v>
      </c>
      <c r="O51" s="88">
        <f t="shared" si="10"/>
        <v>168.005</v>
      </c>
      <c r="P51" s="88">
        <f t="shared" si="10"/>
        <v>117.82</v>
      </c>
      <c r="Q51" s="88">
        <f t="shared" si="10"/>
        <v>18.393000000000001</v>
      </c>
      <c r="R51" s="88">
        <f t="shared" si="10"/>
        <v>31.934000000000001</v>
      </c>
      <c r="S51" s="88">
        <f t="shared" si="10"/>
        <v>43.454000000000001</v>
      </c>
      <c r="T51" s="88">
        <f t="shared" si="10"/>
        <v>32.475000000000001</v>
      </c>
      <c r="U51" s="88">
        <f t="shared" si="10"/>
        <v>36.077999999999996</v>
      </c>
      <c r="V51" s="88">
        <f t="shared" si="10"/>
        <v>28.942</v>
      </c>
      <c r="W51" s="88">
        <f t="shared" si="10"/>
        <v>32.006</v>
      </c>
      <c r="X51" s="88">
        <f t="shared" si="10"/>
        <v>24.811</v>
      </c>
      <c r="Y51" s="88">
        <f t="shared" si="10"/>
        <v>92.335999999999999</v>
      </c>
      <c r="Z51" s="89">
        <f t="shared" si="10"/>
        <v>0</v>
      </c>
      <c r="AA51" s="105">
        <f>SUM(B51:Z51)</f>
        <v>660.88700000000006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4.5999999999999996</v>
      </c>
      <c r="O4" s="18">
        <v>-82.9</v>
      </c>
      <c r="P4" s="18"/>
      <c r="Q4" s="18"/>
      <c r="R4" s="18"/>
      <c r="S4" s="18"/>
      <c r="T4" s="18">
        <v>27.6</v>
      </c>
      <c r="U4" s="18"/>
      <c r="V4" s="18">
        <v>22.5</v>
      </c>
      <c r="W4" s="18">
        <v>23.9</v>
      </c>
      <c r="X4" s="18">
        <v>9.1999999999999993</v>
      </c>
      <c r="Y4" s="18">
        <v>81.599999999999994</v>
      </c>
      <c r="Z4" s="19"/>
      <c r="AA4" s="112">
        <f>SUM(B4:Z4)</f>
        <v>86.499999999999986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154.94999999999999</v>
      </c>
      <c r="O7" s="118">
        <v>159.46</v>
      </c>
      <c r="P7" s="118">
        <v>180</v>
      </c>
      <c r="Q7" s="118">
        <v>180.57</v>
      </c>
      <c r="R7" s="118">
        <v>340.97</v>
      </c>
      <c r="S7" s="118">
        <v>371.17</v>
      </c>
      <c r="T7" s="118">
        <v>205.2</v>
      </c>
      <c r="U7" s="118">
        <v>195.5</v>
      </c>
      <c r="V7" s="118">
        <v>179.29</v>
      </c>
      <c r="W7" s="118">
        <v>170</v>
      </c>
      <c r="X7" s="118">
        <v>170.69</v>
      </c>
      <c r="Y7" s="118">
        <v>156.78</v>
      </c>
      <c r="Z7" s="119"/>
      <c r="AA7" s="120">
        <f>IF(SUM(B7:Z7)&lt;&gt;0,AVERAGEIF(B7:Z7,"&lt;&gt;"""),"")</f>
        <v>205.38166666666669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82.9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82.9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82.9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82.9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4.5999999999999996</v>
      </c>
      <c r="O23" s="134"/>
      <c r="P23" s="134"/>
      <c r="Q23" s="134"/>
      <c r="R23" s="134"/>
      <c r="S23" s="134"/>
      <c r="T23" s="134">
        <v>27.6</v>
      </c>
      <c r="U23" s="134"/>
      <c r="V23" s="134">
        <v>22.5</v>
      </c>
      <c r="W23" s="134">
        <v>23.9</v>
      </c>
      <c r="X23" s="134">
        <v>9.1999999999999993</v>
      </c>
      <c r="Y23" s="134">
        <v>81.599999999999994</v>
      </c>
      <c r="Z23" s="132"/>
      <c r="AA23" s="133">
        <f t="shared" si="2"/>
        <v>169.39999999999998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4.5999999999999996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27.6</v>
      </c>
      <c r="U24" s="136">
        <f t="shared" si="3"/>
        <v>0</v>
      </c>
      <c r="V24" s="136">
        <f t="shared" si="3"/>
        <v>22.5</v>
      </c>
      <c r="W24" s="136">
        <f t="shared" si="3"/>
        <v>23.9</v>
      </c>
      <c r="X24" s="136">
        <f t="shared" si="3"/>
        <v>9.1999999999999993</v>
      </c>
      <c r="Y24" s="136">
        <f t="shared" si="3"/>
        <v>81.599999999999994</v>
      </c>
      <c r="Z24" s="137" t="str">
        <f t="shared" si="3"/>
        <v/>
      </c>
      <c r="AA24" s="90">
        <f t="shared" si="2"/>
        <v>169.39999999999998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2022-11-08T09:33:18Z</dcterms:created>
  <dcterms:modified xsi:type="dcterms:W3CDTF">2022-11-08T09:33:19Z</dcterms:modified>
</cp:coreProperties>
</file>