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<sst xmlns="http://schemas.openxmlformats.org/spreadsheetml/2006/main" count="117" uniqueCount="53">
  <si>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07/11/2022 11:24:33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</si>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</sst>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50</c:v>
                </c:pt>
                <c:pt idx="17">
                  <c:v>24.641999999999999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0.33400000000000002</c:v>
                </c:pt>
                <c:pt idx="13">
                  <c:v>12.939</c:v>
                </c:pt>
                <c:pt idx="14">
                  <c:v>22.09</c:v>
                </c:pt>
                <c:pt idx="15">
                  <c:v>25.548999999999999</c:v>
                </c:pt>
                <c:pt idx="16">
                  <c:v>8.9220000000000006</c:v>
                </c:pt>
                <c:pt idx="17">
                  <c:v>10.167</c:v>
                </c:pt>
                <c:pt idx="18">
                  <c:v>30.424000000000003</c:v>
                </c:pt>
                <c:pt idx="19">
                  <c:v>27.109000000000002</c:v>
                </c:pt>
                <c:pt idx="20">
                  <c:v>22.363999999999997</c:v>
                </c:pt>
                <c:pt idx="21">
                  <c:v>21.015000000000001</c:v>
                </c:pt>
                <c:pt idx="22">
                  <c:v>19.030999999999999</c:v>
                </c:pt>
                <c:pt idx="23">
                  <c:v>13.615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8011808"/>
        <c:axId val="328012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44.936000000000007</c:v>
                </c:pt>
                <c:pt idx="13">
                  <c:v>44.495999999999995</c:v>
                </c:pt>
                <c:pt idx="14">
                  <c:v>34.069999999999993</c:v>
                </c:pt>
                <c:pt idx="15">
                  <c:v>68.412000000000006</c:v>
                </c:pt>
                <c:pt idx="16">
                  <c:v>59.600000000000009</c:v>
                </c:pt>
                <c:pt idx="17">
                  <c:v>46.844000000000001</c:v>
                </c:pt>
                <c:pt idx="18">
                  <c:v>62.099000000000011</c:v>
                </c:pt>
                <c:pt idx="19">
                  <c:v>58.748000000000005</c:v>
                </c:pt>
                <c:pt idx="20">
                  <c:v>54.161999999999999</c:v>
                </c:pt>
                <c:pt idx="21">
                  <c:v>52.93399999999999</c:v>
                </c:pt>
                <c:pt idx="22">
                  <c:v>49.592999999999989</c:v>
                </c:pt>
                <c:pt idx="23">
                  <c:v>43.904999999999994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011808"/>
        <c:axId val="328012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128.47999999999999</c:v>
                </c:pt>
                <c:pt idx="13">
                  <c:v>134.38</c:v>
                </c:pt>
                <c:pt idx="14">
                  <c:v>153.76</c:v>
                </c:pt>
                <c:pt idx="15">
                  <c:v>213.13</c:v>
                </c:pt>
                <c:pt idx="16">
                  <c:v>285.73</c:v>
                </c:pt>
                <c:pt idx="17">
                  <c:v>277.33</c:v>
                </c:pt>
                <c:pt idx="18">
                  <c:v>229</c:v>
                </c:pt>
                <c:pt idx="19">
                  <c:v>229</c:v>
                </c:pt>
                <c:pt idx="20">
                  <c:v>208.9</c:v>
                </c:pt>
                <c:pt idx="21">
                  <c:v>189</c:v>
                </c:pt>
                <c:pt idx="22">
                  <c:v>148.47999999999999</c:v>
                </c:pt>
                <c:pt idx="23">
                  <c:v>139.9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887264"/>
        <c:axId val="328012200"/>
      </c:lineChart>
      <c:catAx>
        <c:axId val="328011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012592"/>
        <c:crosses val="autoZero"/>
        <c:auto val="1"/>
        <c:lblAlgn val="ctr"/>
        <c:lblOffset val="100"/>
        <c:noMultiLvlLbl val="0"/>
      </c:catAx>
      <c:valAx>
        <c:axId val="32801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8011808"/>
        <c:crosses val="autoZero"/>
        <c:crossBetween val="between"/>
      </c:valAx>
      <c:valAx>
        <c:axId val="328012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887264"/>
        <c:crosses val="max"/>
        <c:crossBetween val="between"/>
      </c:valAx>
      <c:catAx>
        <c:axId val="179887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8012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44.949999999999996</v>
      </c>
      <c r="O4" s="18">
        <v>44.495999999999995</v>
      </c>
      <c r="P4" s="18">
        <v>34.07</v>
      </c>
      <c r="Q4" s="18">
        <v>68.388000000000005</v>
      </c>
      <c r="R4" s="18">
        <v>59.599999999999994</v>
      </c>
      <c r="S4" s="18">
        <v>46.844000000000001</v>
      </c>
      <c r="T4" s="18">
        <v>62.092000000000006</v>
      </c>
      <c r="U4" s="18">
        <v>58.73899999999999</v>
      </c>
      <c r="V4" s="18">
        <v>54.151999999999994</v>
      </c>
      <c r="W4" s="18">
        <v>52.887999999999998</v>
      </c>
      <c r="X4" s="18">
        <v>49.592999999999996</v>
      </c>
      <c r="Y4" s="18">
        <v>43.905999999999999</v>
      </c>
      <c r="Z4" s="19"/>
      <c r="AA4" s="20">
        <f>SUM(B4:Z4)</f>
        <v>619.71799999999985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128.47999999999999</v>
      </c>
      <c r="O7" s="28">
        <v>134.38</v>
      </c>
      <c r="P7" s="28">
        <v>153.76</v>
      </c>
      <c r="Q7" s="28">
        <v>213.13</v>
      </c>
      <c r="R7" s="28">
        <v>285.73</v>
      </c>
      <c r="S7" s="28">
        <v>277.33</v>
      </c>
      <c r="T7" s="28">
        <v>229</v>
      </c>
      <c r="U7" s="28">
        <v>229</v>
      </c>
      <c r="V7" s="28">
        <v>208.9</v>
      </c>
      <c r="W7" s="28">
        <v>189</v>
      </c>
      <c r="X7" s="28">
        <v>148.47999999999999</v>
      </c>
      <c r="Y7" s="28">
        <v>139.9</v>
      </c>
      <c r="Z7" s="29"/>
      <c r="AA7" s="30">
        <f>IF(SUM(B7:Z7)&lt;&gt;0,AVERAGEIF(B7:Z7,"&lt;&gt;"""),"")</f>
        <v>194.75750000000002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>
        <v>24.641999999999999</v>
      </c>
      <c r="T12" s="52"/>
      <c r="U12" s="52"/>
      <c r="V12" s="52"/>
      <c r="W12" s="52"/>
      <c r="X12" s="52"/>
      <c r="Y12" s="52"/>
      <c r="Z12" s="53"/>
      <c r="AA12" s="54">
        <f t="shared" si="0"/>
        <v>74.641999999999996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0.33400000000000002</v>
      </c>
      <c r="O14" s="57">
        <v>12.939</v>
      </c>
      <c r="P14" s="57">
        <v>22.09</v>
      </c>
      <c r="Q14" s="57">
        <v>25.548999999999999</v>
      </c>
      <c r="R14" s="57">
        <v>8.9220000000000006</v>
      </c>
      <c r="S14" s="57">
        <v>10.167</v>
      </c>
      <c r="T14" s="57">
        <v>30.424000000000003</v>
      </c>
      <c r="U14" s="57">
        <v>27.109000000000002</v>
      </c>
      <c r="V14" s="57">
        <v>22.363999999999997</v>
      </c>
      <c r="W14" s="57">
        <v>21.015000000000001</v>
      </c>
      <c r="X14" s="57">
        <v>19.030999999999999</v>
      </c>
      <c r="Y14" s="57">
        <v>13.615</v>
      </c>
      <c r="Z14" s="58"/>
      <c r="AA14" s="59">
        <f t="shared" si="0"/>
        <v>213.55900000000003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0.33400000000000002</v>
      </c>
      <c r="O16" s="62">
        <f t="shared" si="1"/>
        <v>12.939</v>
      </c>
      <c r="P16" s="62">
        <f t="shared" si="1"/>
        <v>22.09</v>
      </c>
      <c r="Q16" s="62">
        <f t="shared" si="1"/>
        <v>25.548999999999999</v>
      </c>
      <c r="R16" s="62">
        <f t="shared" si="1"/>
        <v>58.921999999999997</v>
      </c>
      <c r="S16" s="62">
        <f t="shared" si="1"/>
        <v>34.808999999999997</v>
      </c>
      <c r="T16" s="62">
        <f t="shared" si="1"/>
        <v>30.424000000000003</v>
      </c>
      <c r="U16" s="62">
        <f t="shared" si="1"/>
        <v>27.109000000000002</v>
      </c>
      <c r="V16" s="62">
        <f t="shared" si="1"/>
        <v>22.363999999999997</v>
      </c>
      <c r="W16" s="62">
        <f t="shared" si="1"/>
        <v>21.015000000000001</v>
      </c>
      <c r="X16" s="62">
        <f t="shared" si="1"/>
        <v>19.030999999999999</v>
      </c>
      <c r="Y16" s="62">
        <f t="shared" si="1"/>
        <v>13.615</v>
      </c>
      <c r="Z16" s="63" t="str">
        <f t="shared" si="1"/>
        <v/>
      </c>
      <c r="AA16" s="64">
        <f>SUM(AA10:AA15)</f>
        <v>288.20100000000002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19.5</v>
      </c>
      <c r="O19" s="72">
        <v>19.5</v>
      </c>
      <c r="P19" s="72"/>
      <c r="Q19" s="72">
        <v>19.5</v>
      </c>
      <c r="R19" s="72"/>
      <c r="S19" s="72"/>
      <c r="T19" s="72">
        <v>19.5</v>
      </c>
      <c r="U19" s="72">
        <v>19.5</v>
      </c>
      <c r="V19" s="72">
        <v>19.5</v>
      </c>
      <c r="W19" s="72">
        <v>19.5</v>
      </c>
      <c r="X19" s="72">
        <v>19.5</v>
      </c>
      <c r="Y19" s="72">
        <v>19.5</v>
      </c>
      <c r="Z19" s="73"/>
      <c r="AA19" s="74">
        <f t="shared" ref="AA19:AA24" si="2">SUM(B19:Z19)</f>
        <v>175.5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10.385</v>
      </c>
      <c r="O20" s="77">
        <v>10.321</v>
      </c>
      <c r="P20" s="77">
        <v>10.329000000000001</v>
      </c>
      <c r="Q20" s="77">
        <v>3.4010000000000002</v>
      </c>
      <c r="R20" s="77">
        <v>0.36399999999999999</v>
      </c>
      <c r="S20" s="77">
        <v>9.9209999999999994</v>
      </c>
      <c r="T20" s="77">
        <v>9.9819999999999993</v>
      </c>
      <c r="U20" s="77">
        <v>9.9290000000000003</v>
      </c>
      <c r="V20" s="77">
        <v>9.7330000000000005</v>
      </c>
      <c r="W20" s="77">
        <v>9.5790000000000006</v>
      </c>
      <c r="X20" s="77">
        <v>9.5020000000000007</v>
      </c>
      <c r="Y20" s="77">
        <v>9.4770000000000003</v>
      </c>
      <c r="Z20" s="78"/>
      <c r="AA20" s="79">
        <f t="shared" si="2"/>
        <v>102.92299999999999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1.831</v>
      </c>
      <c r="O21" s="81">
        <v>1.736</v>
      </c>
      <c r="P21" s="81">
        <v>1.651</v>
      </c>
      <c r="Q21" s="81">
        <v>19.938000000000002</v>
      </c>
      <c r="R21" s="81">
        <v>0.314</v>
      </c>
      <c r="S21" s="81">
        <v>2.1139999999999999</v>
      </c>
      <c r="T21" s="81">
        <v>2.1859999999999999</v>
      </c>
      <c r="U21" s="81">
        <v>2.2010000000000001</v>
      </c>
      <c r="V21" s="81">
        <v>2.5549999999999997</v>
      </c>
      <c r="W21" s="81">
        <v>2.794</v>
      </c>
      <c r="X21" s="81">
        <v>1.56</v>
      </c>
      <c r="Y21" s="81">
        <v>1.3140000000000001</v>
      </c>
      <c r="Z21" s="78"/>
      <c r="AA21" s="79">
        <f t="shared" si="2"/>
        <v>40.194000000000003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31.715999999999998</v>
      </c>
      <c r="O25" s="88">
        <f t="shared" si="3"/>
        <v>31.556999999999999</v>
      </c>
      <c r="P25" s="88">
        <f t="shared" si="3"/>
        <v>11.98</v>
      </c>
      <c r="Q25" s="88">
        <f t="shared" si="3"/>
        <v>42.838999999999999</v>
      </c>
      <c r="R25" s="88">
        <f t="shared" si="3"/>
        <v>0.67799999999999994</v>
      </c>
      <c r="S25" s="88">
        <f t="shared" si="3"/>
        <v>12.035</v>
      </c>
      <c r="T25" s="88">
        <f t="shared" si="3"/>
        <v>31.667999999999999</v>
      </c>
      <c r="U25" s="88">
        <f t="shared" si="3"/>
        <v>31.630000000000003</v>
      </c>
      <c r="V25" s="88">
        <f t="shared" si="3"/>
        <v>31.788</v>
      </c>
      <c r="W25" s="88">
        <f t="shared" si="3"/>
        <v>31.873000000000001</v>
      </c>
      <c r="X25" s="88">
        <f t="shared" si="3"/>
        <v>30.562000000000001</v>
      </c>
      <c r="Y25" s="88">
        <f t="shared" si="3"/>
        <v>30.291</v>
      </c>
      <c r="Z25" s="89" t="str">
        <f t="shared" si="3"/>
        <v/>
      </c>
      <c r="AA25" s="90">
        <f>SUM(AA19:AA24)</f>
        <v>318.61700000000002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32.049999999999997</v>
      </c>
      <c r="O29" s="77">
        <v>44.496000000000002</v>
      </c>
      <c r="P29" s="77">
        <v>34.07</v>
      </c>
      <c r="Q29" s="77">
        <v>68.388000000000005</v>
      </c>
      <c r="R29" s="77">
        <v>59.6</v>
      </c>
      <c r="S29" s="77">
        <v>46.844000000000001</v>
      </c>
      <c r="T29" s="77">
        <v>62.091999999999999</v>
      </c>
      <c r="U29" s="77">
        <v>58.738999999999997</v>
      </c>
      <c r="V29" s="77">
        <v>54.152000000000001</v>
      </c>
      <c r="W29" s="77">
        <v>52.887999999999998</v>
      </c>
      <c r="X29" s="77">
        <v>49.593000000000004</v>
      </c>
      <c r="Y29" s="77">
        <v>43.905999999999999</v>
      </c>
      <c r="Z29" s="78"/>
      <c r="AA29" s="79">
        <f>SUM(B29:Z29)</f>
        <v>606.81799999999987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32.049999999999997</v>
      </c>
      <c r="O31" s="62">
        <f t="shared" si="4"/>
        <v>44.496000000000002</v>
      </c>
      <c r="P31" s="62">
        <f t="shared" si="4"/>
        <v>34.07</v>
      </c>
      <c r="Q31" s="62">
        <f t="shared" si="4"/>
        <v>68.388000000000005</v>
      </c>
      <c r="R31" s="62">
        <f t="shared" si="4"/>
        <v>59.6</v>
      </c>
      <c r="S31" s="62">
        <f t="shared" si="4"/>
        <v>46.844000000000001</v>
      </c>
      <c r="T31" s="62">
        <f t="shared" si="4"/>
        <v>62.091999999999999</v>
      </c>
      <c r="U31" s="62">
        <f t="shared" si="4"/>
        <v>58.738999999999997</v>
      </c>
      <c r="V31" s="62">
        <f t="shared" si="4"/>
        <v>54.152000000000001</v>
      </c>
      <c r="W31" s="62">
        <f t="shared" si="4"/>
        <v>52.887999999999998</v>
      </c>
      <c r="X31" s="62">
        <f t="shared" si="4"/>
        <v>49.593000000000004</v>
      </c>
      <c r="Y31" s="62">
        <f t="shared" si="4"/>
        <v>43.905999999999999</v>
      </c>
      <c r="Z31" s="63" t="str">
        <f t="shared" si="4"/>
        <v/>
      </c>
      <c r="AA31" s="64">
        <f>SUM(AA28:AA30)</f>
        <v>606.81799999999987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12.9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12.9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12.9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12.9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44.949999999999996</v>
      </c>
      <c r="O51" s="88">
        <f t="shared" si="10"/>
        <v>44.495999999999995</v>
      </c>
      <c r="P51" s="88">
        <f t="shared" si="10"/>
        <v>34.07</v>
      </c>
      <c r="Q51" s="88">
        <f t="shared" si="10"/>
        <v>68.388000000000005</v>
      </c>
      <c r="R51" s="88">
        <f t="shared" si="10"/>
        <v>59.599999999999994</v>
      </c>
      <c r="S51" s="88">
        <f t="shared" si="10"/>
        <v>46.843999999999994</v>
      </c>
      <c r="T51" s="88">
        <f t="shared" si="10"/>
        <v>62.091999999999999</v>
      </c>
      <c r="U51" s="88">
        <f t="shared" si="10"/>
        <v>58.739000000000004</v>
      </c>
      <c r="V51" s="88">
        <f t="shared" si="10"/>
        <v>54.152000000000001</v>
      </c>
      <c r="W51" s="88">
        <f t="shared" si="10"/>
        <v>52.888000000000005</v>
      </c>
      <c r="X51" s="88">
        <f t="shared" si="10"/>
        <v>49.593000000000004</v>
      </c>
      <c r="Y51" s="88">
        <f t="shared" si="10"/>
        <v>43.905999999999999</v>
      </c>
      <c r="Z51" s="89" t="str">
        <f t="shared" si="10"/>
        <v/>
      </c>
      <c r="AA51" s="105">
        <f>SUM(B51:Z51)</f>
        <v>619.71799999999985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44.936000000000007</v>
      </c>
      <c r="O4" s="18">
        <v>44.495999999999995</v>
      </c>
      <c r="P4" s="18">
        <v>34.069999999999993</v>
      </c>
      <c r="Q4" s="18">
        <v>68.412000000000006</v>
      </c>
      <c r="R4" s="18">
        <v>59.600000000000009</v>
      </c>
      <c r="S4" s="18">
        <v>46.844000000000001</v>
      </c>
      <c r="T4" s="18">
        <v>62.099000000000011</v>
      </c>
      <c r="U4" s="18">
        <v>58.748000000000005</v>
      </c>
      <c r="V4" s="18">
        <v>54.161999999999999</v>
      </c>
      <c r="W4" s="18">
        <v>52.93399999999999</v>
      </c>
      <c r="X4" s="18">
        <v>49.592999999999989</v>
      </c>
      <c r="Y4" s="18">
        <v>43.904999999999994</v>
      </c>
      <c r="Z4" s="19"/>
      <c r="AA4" s="20">
        <f>SUM(B4:Z4)</f>
        <v>619.79899999999986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128.47999999999999</v>
      </c>
      <c r="O7" s="28">
        <v>134.38</v>
      </c>
      <c r="P7" s="28">
        <v>153.76</v>
      </c>
      <c r="Q7" s="28">
        <v>213.13</v>
      </c>
      <c r="R7" s="28">
        <v>285.73</v>
      </c>
      <c r="S7" s="28">
        <v>277.33</v>
      </c>
      <c r="T7" s="28">
        <v>229</v>
      </c>
      <c r="U7" s="28">
        <v>229</v>
      </c>
      <c r="V7" s="28">
        <v>208.9</v>
      </c>
      <c r="W7" s="28">
        <v>189</v>
      </c>
      <c r="X7" s="28">
        <v>148.47999999999999</v>
      </c>
      <c r="Y7" s="28">
        <v>139.9</v>
      </c>
      <c r="Z7" s="29"/>
      <c r="AA7" s="30">
        <f>IF(SUM(B7:Z7)&lt;&gt;0,AVERAGEIF(B7:Z7,"&lt;&gt;"""),"")</f>
        <v>194.75750000000002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6.7249999999999996</v>
      </c>
      <c r="O12" s="52">
        <v>10.019</v>
      </c>
      <c r="P12" s="52"/>
      <c r="Q12" s="52"/>
      <c r="R12" s="52"/>
      <c r="S12" s="52"/>
      <c r="T12" s="52"/>
      <c r="U12" s="52"/>
      <c r="V12" s="52"/>
      <c r="W12" s="52"/>
      <c r="X12" s="52">
        <v>12.971</v>
      </c>
      <c r="Y12" s="52">
        <v>2.68</v>
      </c>
      <c r="Z12" s="53"/>
      <c r="AA12" s="54">
        <f t="shared" si="0"/>
        <v>32.395000000000003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</v>
      </c>
      <c r="O14" s="57">
        <v>24.693999999999999</v>
      </c>
      <c r="P14" s="57">
        <v>20.834999999999997</v>
      </c>
      <c r="Q14" s="57"/>
      <c r="R14" s="57">
        <v>20.026</v>
      </c>
      <c r="S14" s="57"/>
      <c r="T14" s="57"/>
      <c r="U14" s="57">
        <v>1.5840000000000001</v>
      </c>
      <c r="V14" s="57">
        <v>3.3839999999999999</v>
      </c>
      <c r="W14" s="57">
        <v>1.355</v>
      </c>
      <c r="X14" s="57">
        <v>25.913999999999998</v>
      </c>
      <c r="Y14" s="57">
        <v>4.5860000000000003</v>
      </c>
      <c r="Z14" s="58"/>
      <c r="AA14" s="59">
        <f t="shared" si="0"/>
        <v>130.37800000000001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34.725000000000001</v>
      </c>
      <c r="O16" s="62">
        <f t="shared" si="1"/>
        <v>34.713000000000001</v>
      </c>
      <c r="P16" s="62">
        <f t="shared" si="1"/>
        <v>20.834999999999997</v>
      </c>
      <c r="Q16" s="62">
        <f t="shared" si="1"/>
        <v>0</v>
      </c>
      <c r="R16" s="62">
        <f t="shared" si="1"/>
        <v>20.026</v>
      </c>
      <c r="S16" s="62">
        <f t="shared" si="1"/>
        <v>0</v>
      </c>
      <c r="T16" s="62">
        <f t="shared" si="1"/>
        <v>0</v>
      </c>
      <c r="U16" s="62">
        <f t="shared" si="1"/>
        <v>1.5840000000000001</v>
      </c>
      <c r="V16" s="62">
        <f t="shared" si="1"/>
        <v>3.3839999999999999</v>
      </c>
      <c r="W16" s="62">
        <f t="shared" si="1"/>
        <v>1.355</v>
      </c>
      <c r="X16" s="62">
        <f t="shared" si="1"/>
        <v>38.884999999999998</v>
      </c>
      <c r="Y16" s="62">
        <f t="shared" si="1"/>
        <v>7.266</v>
      </c>
      <c r="Z16" s="63" t="str">
        <f t="shared" si="1"/>
        <v/>
      </c>
      <c r="AA16" s="64">
        <f>SUM(AA10:AA15)</f>
        <v>162.77300000000002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1.0329999999999999</v>
      </c>
      <c r="O20" s="77">
        <v>1.04</v>
      </c>
      <c r="P20" s="77">
        <v>5.0729999999999995</v>
      </c>
      <c r="Q20" s="77">
        <v>5.0250000000000004</v>
      </c>
      <c r="R20" s="77">
        <v>15.256</v>
      </c>
      <c r="S20" s="77">
        <v>24.158000000000001</v>
      </c>
      <c r="T20" s="77">
        <v>4.9670000000000005</v>
      </c>
      <c r="U20" s="77">
        <v>4.9889999999999999</v>
      </c>
      <c r="V20" s="77">
        <v>4.883</v>
      </c>
      <c r="W20" s="77">
        <v>9.9890000000000008</v>
      </c>
      <c r="X20" s="77">
        <v>4.5590000000000002</v>
      </c>
      <c r="Y20" s="77">
        <v>0.56000000000000005</v>
      </c>
      <c r="Z20" s="78"/>
      <c r="AA20" s="79">
        <f t="shared" si="2"/>
        <v>81.531999999999996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9.1780000000000008</v>
      </c>
      <c r="O21" s="81">
        <v>8.7430000000000003</v>
      </c>
      <c r="P21" s="81">
        <v>8.161999999999999</v>
      </c>
      <c r="Q21" s="81">
        <v>6.0869999999999997</v>
      </c>
      <c r="R21" s="81">
        <v>24.318000000000001</v>
      </c>
      <c r="S21" s="81">
        <v>22.686</v>
      </c>
      <c r="T21" s="81">
        <v>7.4320000000000004</v>
      </c>
      <c r="U21" s="81">
        <v>7.4750000000000005</v>
      </c>
      <c r="V21" s="81">
        <v>7.3950000000000005</v>
      </c>
      <c r="W21" s="81">
        <v>9.2899999999999991</v>
      </c>
      <c r="X21" s="81">
        <v>6.149</v>
      </c>
      <c r="Y21" s="81">
        <v>5.7789999999999999</v>
      </c>
      <c r="Z21" s="78"/>
      <c r="AA21" s="79">
        <f t="shared" si="2"/>
        <v>122.69399999999999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10.211</v>
      </c>
      <c r="O25" s="88">
        <f t="shared" si="3"/>
        <v>9.7830000000000013</v>
      </c>
      <c r="P25" s="88">
        <f t="shared" si="3"/>
        <v>13.234999999999999</v>
      </c>
      <c r="Q25" s="88">
        <f t="shared" si="3"/>
        <v>11.112</v>
      </c>
      <c r="R25" s="88">
        <f t="shared" si="3"/>
        <v>39.573999999999998</v>
      </c>
      <c r="S25" s="88">
        <f t="shared" si="3"/>
        <v>46.844000000000001</v>
      </c>
      <c r="T25" s="88">
        <f t="shared" si="3"/>
        <v>12.399000000000001</v>
      </c>
      <c r="U25" s="88">
        <f t="shared" si="3"/>
        <v>12.464</v>
      </c>
      <c r="V25" s="88">
        <f t="shared" si="3"/>
        <v>12.278</v>
      </c>
      <c r="W25" s="88">
        <f t="shared" si="3"/>
        <v>19.279</v>
      </c>
      <c r="X25" s="88">
        <f t="shared" si="3"/>
        <v>10.708</v>
      </c>
      <c r="Y25" s="88">
        <f t="shared" si="3"/>
        <v>6.3390000000000004</v>
      </c>
      <c r="Z25" s="89">
        <f t="shared" si="3"/>
        <v>0</v>
      </c>
      <c r="AA25" s="90">
        <f t="shared" si="3"/>
        <v>204.226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44.936</v>
      </c>
      <c r="O29" s="77">
        <v>44.496000000000002</v>
      </c>
      <c r="P29" s="77">
        <v>34.07</v>
      </c>
      <c r="Q29" s="77">
        <v>11.112</v>
      </c>
      <c r="R29" s="77">
        <v>59.6</v>
      </c>
      <c r="S29" s="77">
        <v>46.844000000000001</v>
      </c>
      <c r="T29" s="77">
        <v>12.398999999999999</v>
      </c>
      <c r="U29" s="77">
        <v>14.048</v>
      </c>
      <c r="V29" s="77">
        <v>15.662000000000001</v>
      </c>
      <c r="W29" s="77">
        <v>20.634</v>
      </c>
      <c r="X29" s="77">
        <v>49.593000000000004</v>
      </c>
      <c r="Y29" s="77">
        <v>13.605</v>
      </c>
      <c r="Z29" s="78"/>
      <c r="AA29" s="79">
        <f>SUM(B29:Z29)</f>
        <v>366.99900000000002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44.936</v>
      </c>
      <c r="O31" s="62">
        <f t="shared" si="4"/>
        <v>44.496000000000002</v>
      </c>
      <c r="P31" s="62">
        <f t="shared" si="4"/>
        <v>34.07</v>
      </c>
      <c r="Q31" s="62">
        <f t="shared" si="4"/>
        <v>11.112</v>
      </c>
      <c r="R31" s="62">
        <f t="shared" si="4"/>
        <v>59.6</v>
      </c>
      <c r="S31" s="62">
        <f t="shared" si="4"/>
        <v>46.844000000000001</v>
      </c>
      <c r="T31" s="62">
        <f t="shared" si="4"/>
        <v>12.398999999999999</v>
      </c>
      <c r="U31" s="62">
        <f t="shared" si="4"/>
        <v>14.048</v>
      </c>
      <c r="V31" s="62">
        <f t="shared" si="4"/>
        <v>15.662000000000001</v>
      </c>
      <c r="W31" s="62">
        <f t="shared" si="4"/>
        <v>20.634</v>
      </c>
      <c r="X31" s="62">
        <f t="shared" si="4"/>
        <v>49.593000000000004</v>
      </c>
      <c r="Y31" s="62">
        <f t="shared" si="4"/>
        <v>13.605</v>
      </c>
      <c r="Z31" s="63">
        <f t="shared" si="4"/>
        <v>0</v>
      </c>
      <c r="AA31" s="64">
        <f t="shared" si="4"/>
        <v>366.99900000000002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57.3</v>
      </c>
      <c r="R38" s="99"/>
      <c r="S38" s="99"/>
      <c r="T38" s="99">
        <v>49.7</v>
      </c>
      <c r="U38" s="99">
        <v>44.7</v>
      </c>
      <c r="V38" s="99">
        <v>38.5</v>
      </c>
      <c r="W38" s="99">
        <v>32.299999999999997</v>
      </c>
      <c r="X38" s="99"/>
      <c r="Y38" s="99">
        <v>30.3</v>
      </c>
      <c r="Z38" s="100"/>
      <c r="AA38" s="79">
        <f t="shared" si="5"/>
        <v>252.8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57.3</v>
      </c>
      <c r="R39" s="88">
        <f t="shared" si="6"/>
        <v>0</v>
      </c>
      <c r="S39" s="88">
        <f t="shared" si="6"/>
        <v>0</v>
      </c>
      <c r="T39" s="88">
        <f t="shared" si="6"/>
        <v>49.7</v>
      </c>
      <c r="U39" s="88">
        <f t="shared" si="6"/>
        <v>44.7</v>
      </c>
      <c r="V39" s="88">
        <f t="shared" si="6"/>
        <v>38.5</v>
      </c>
      <c r="W39" s="88">
        <f t="shared" si="6"/>
        <v>32.299999999999997</v>
      </c>
      <c r="X39" s="88">
        <f t="shared" si="6"/>
        <v>0</v>
      </c>
      <c r="Y39" s="88">
        <f t="shared" si="6"/>
        <v>30.3</v>
      </c>
      <c r="Z39" s="89">
        <f t="shared" si="6"/>
        <v>0</v>
      </c>
      <c r="AA39" s="90">
        <f t="shared" si="5"/>
        <v>252.8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57.3</v>
      </c>
      <c r="R46" s="99"/>
      <c r="S46" s="99"/>
      <c r="T46" s="99">
        <v>49.7</v>
      </c>
      <c r="U46" s="99">
        <v>44.7</v>
      </c>
      <c r="V46" s="99">
        <v>38.5</v>
      </c>
      <c r="W46" s="99">
        <v>32.299999999999997</v>
      </c>
      <c r="X46" s="99"/>
      <c r="Y46" s="99">
        <v>30.3</v>
      </c>
      <c r="Z46" s="100"/>
      <c r="AA46" s="79">
        <f t="shared" si="7"/>
        <v>252.8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57.3</v>
      </c>
      <c r="R48" s="88">
        <f t="shared" si="8"/>
        <v>0</v>
      </c>
      <c r="S48" s="88">
        <f t="shared" si="8"/>
        <v>0</v>
      </c>
      <c r="T48" s="88">
        <f t="shared" si="8"/>
        <v>49.7</v>
      </c>
      <c r="U48" s="88">
        <f t="shared" si="8"/>
        <v>44.7</v>
      </c>
      <c r="V48" s="88">
        <f t="shared" si="8"/>
        <v>38.5</v>
      </c>
      <c r="W48" s="88">
        <f t="shared" si="8"/>
        <v>32.299999999999997</v>
      </c>
      <c r="X48" s="88">
        <f t="shared" si="8"/>
        <v>0</v>
      </c>
      <c r="Y48" s="88">
        <f t="shared" si="8"/>
        <v>30.3</v>
      </c>
      <c r="Z48" s="89">
        <f t="shared" si="8"/>
        <v>0</v>
      </c>
      <c r="AA48" s="90">
        <f t="shared" si="7"/>
        <v>252.8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44.936</v>
      </c>
      <c r="O51" s="88">
        <f t="shared" si="10"/>
        <v>44.496000000000002</v>
      </c>
      <c r="P51" s="88">
        <f t="shared" si="10"/>
        <v>34.069999999999993</v>
      </c>
      <c r="Q51" s="88">
        <f t="shared" si="10"/>
        <v>68.411999999999992</v>
      </c>
      <c r="R51" s="88">
        <f t="shared" si="10"/>
        <v>59.599999999999994</v>
      </c>
      <c r="S51" s="88">
        <f t="shared" si="10"/>
        <v>46.844000000000001</v>
      </c>
      <c r="T51" s="88">
        <f t="shared" si="10"/>
        <v>62.099000000000004</v>
      </c>
      <c r="U51" s="88">
        <f t="shared" si="10"/>
        <v>58.748000000000005</v>
      </c>
      <c r="V51" s="88">
        <f t="shared" si="10"/>
        <v>54.161999999999999</v>
      </c>
      <c r="W51" s="88">
        <f t="shared" si="10"/>
        <v>52.933999999999997</v>
      </c>
      <c r="X51" s="88">
        <f t="shared" si="10"/>
        <v>49.592999999999996</v>
      </c>
      <c r="Y51" s="88">
        <f t="shared" si="10"/>
        <v>43.905000000000001</v>
      </c>
      <c r="Z51" s="89">
        <f t="shared" si="10"/>
        <v>0</v>
      </c>
      <c r="AA51" s="105">
        <f>SUM(B51:Z51)</f>
        <v>619.79899999999986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-12.9</v>
      </c>
      <c r="O4" s="18"/>
      <c r="P4" s="18"/>
      <c r="Q4" s="18">
        <v>57.3</v>
      </c>
      <c r="R4" s="18"/>
      <c r="S4" s="18"/>
      <c r="T4" s="18">
        <v>49.7</v>
      </c>
      <c r="U4" s="18">
        <v>44.7</v>
      </c>
      <c r="V4" s="18">
        <v>38.5</v>
      </c>
      <c r="W4" s="18">
        <v>32.299999999999997</v>
      </c>
      <c r="X4" s="18"/>
      <c r="Y4" s="18">
        <v>30.3</v>
      </c>
      <c r="Z4" s="19"/>
      <c r="AA4" s="112">
        <f>SUM(B4:Z4)</f>
        <v>239.90000000000003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128.47999999999999</v>
      </c>
      <c r="O7" s="118">
        <v>134.38</v>
      </c>
      <c r="P7" s="118">
        <v>153.76</v>
      </c>
      <c r="Q7" s="118">
        <v>213.13</v>
      </c>
      <c r="R7" s="118">
        <v>285.73</v>
      </c>
      <c r="S7" s="118">
        <v>277.33</v>
      </c>
      <c r="T7" s="118">
        <v>229</v>
      </c>
      <c r="U7" s="118">
        <v>229</v>
      </c>
      <c r="V7" s="118">
        <v>208.9</v>
      </c>
      <c r="W7" s="118">
        <v>189</v>
      </c>
      <c r="X7" s="118">
        <v>148.47999999999999</v>
      </c>
      <c r="Y7" s="118">
        <v>139.9</v>
      </c>
      <c r="Z7" s="119"/>
      <c r="AA7" s="120">
        <f>IF(SUM(B7:Z7)&lt;&gt;0,AVERAGEIF(B7:Z7,"&lt;&gt;"""),"")</f>
        <v>194.75750000000002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12.9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12.9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12.9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57.3</v>
      </c>
      <c r="R23" s="134"/>
      <c r="S23" s="134"/>
      <c r="T23" s="134">
        <v>49.7</v>
      </c>
      <c r="U23" s="134">
        <v>44.7</v>
      </c>
      <c r="V23" s="134">
        <v>38.5</v>
      </c>
      <c r="W23" s="134">
        <v>32.299999999999997</v>
      </c>
      <c r="X23" s="134"/>
      <c r="Y23" s="134">
        <v>30.3</v>
      </c>
      <c r="Z23" s="132"/>
      <c r="AA23" s="133">
        <f t="shared" si="2"/>
        <v>252.8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57.3</v>
      </c>
      <c r="R24" s="136">
        <f t="shared" si="3"/>
        <v>0</v>
      </c>
      <c r="S24" s="136">
        <f t="shared" si="3"/>
        <v>0</v>
      </c>
      <c r="T24" s="136">
        <f t="shared" si="3"/>
        <v>49.7</v>
      </c>
      <c r="U24" s="136">
        <f t="shared" si="3"/>
        <v>44.7</v>
      </c>
      <c r="V24" s="136">
        <f t="shared" si="3"/>
        <v>38.5</v>
      </c>
      <c r="W24" s="136">
        <f t="shared" si="3"/>
        <v>32.299999999999997</v>
      </c>
      <c r="X24" s="136">
        <f t="shared" si="3"/>
        <v>0</v>
      </c>
      <c r="Y24" s="136">
        <f t="shared" si="3"/>
        <v>30.3</v>
      </c>
      <c r="Z24" s="137" t="str">
        <f t="shared" si="3"/>
        <v/>
      </c>
      <c r="AA24" s="90">
        <f t="shared" si="2"/>
        <v>252.8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2022-11-07T09:24:33Z</dcterms:created>
  <dcterms:modified xsi:type="dcterms:W3CDTF">2022-11-07T09:24:34Z</dcterms:modified>
</cp:coreProperties>
</file>