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<sst xmlns="http://schemas.openxmlformats.org/spreadsheetml/2006/main" count="117" uniqueCount="53">
  <si>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06/11/2022 11:20:18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</si>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</sst>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122</c:v>
                </c:pt>
                <c:pt idx="21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23.9</c:v>
                </c:pt>
                <c:pt idx="21">
                  <c:v>14.8</c:v>
                </c:pt>
                <c:pt idx="22">
                  <c:v>18.5</c:v>
                </c:pt>
                <c:pt idx="23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42.894999999999996</c:v>
                </c:pt>
                <c:pt idx="13">
                  <c:v>27.849000000000004</c:v>
                </c:pt>
                <c:pt idx="14">
                  <c:v>18.679000000000002</c:v>
                </c:pt>
                <c:pt idx="15">
                  <c:v>15.821</c:v>
                </c:pt>
                <c:pt idx="16">
                  <c:v>20.753</c:v>
                </c:pt>
                <c:pt idx="17">
                  <c:v>20.158000000000001</c:v>
                </c:pt>
                <c:pt idx="18">
                  <c:v>21.449000000000002</c:v>
                </c:pt>
                <c:pt idx="19">
                  <c:v>18.819000000000003</c:v>
                </c:pt>
                <c:pt idx="20">
                  <c:v>13.96</c:v>
                </c:pt>
                <c:pt idx="21">
                  <c:v>7.0289999999999999</c:v>
                </c:pt>
                <c:pt idx="22">
                  <c:v>5.6149999999999993</c:v>
                </c:pt>
                <c:pt idx="23">
                  <c:v>4.2110000000000003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92.055000000000007</c:v>
                </c:pt>
                <c:pt idx="17">
                  <c:v>112.38500000000001</c:v>
                </c:pt>
                <c:pt idx="18">
                  <c:v>136.95599999999999</c:v>
                </c:pt>
                <c:pt idx="19">
                  <c:v>64.192999999999998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4085240"/>
        <c:axId val="244085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42.895000000000003</c:v>
                </c:pt>
                <c:pt idx="13">
                  <c:v>35.908999999999999</c:v>
                </c:pt>
                <c:pt idx="14">
                  <c:v>19.768000000000001</c:v>
                </c:pt>
                <c:pt idx="15">
                  <c:v>138.31299999999999</c:v>
                </c:pt>
                <c:pt idx="16">
                  <c:v>115.012</c:v>
                </c:pt>
                <c:pt idx="17">
                  <c:v>133.803</c:v>
                </c:pt>
                <c:pt idx="18">
                  <c:v>159.80699999999999</c:v>
                </c:pt>
                <c:pt idx="19">
                  <c:v>84.343000000000004</c:v>
                </c:pt>
                <c:pt idx="20">
                  <c:v>37.876000000000005</c:v>
                </c:pt>
                <c:pt idx="21">
                  <c:v>23.837000000000003</c:v>
                </c:pt>
                <c:pt idx="22">
                  <c:v>25.072999999999997</c:v>
                </c:pt>
                <c:pt idx="23">
                  <c:v>16.221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085240"/>
        <c:axId val="244085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213.27</c:v>
                </c:pt>
                <c:pt idx="13">
                  <c:v>205.13</c:v>
                </c:pt>
                <c:pt idx="14">
                  <c:v>161.72</c:v>
                </c:pt>
                <c:pt idx="15">
                  <c:v>127.46</c:v>
                </c:pt>
                <c:pt idx="16">
                  <c:v>158.97</c:v>
                </c:pt>
                <c:pt idx="17">
                  <c:v>185.55</c:v>
                </c:pt>
                <c:pt idx="18">
                  <c:v>186.7</c:v>
                </c:pt>
                <c:pt idx="19">
                  <c:v>195</c:v>
                </c:pt>
                <c:pt idx="20">
                  <c:v>200</c:v>
                </c:pt>
                <c:pt idx="21">
                  <c:v>171.56</c:v>
                </c:pt>
                <c:pt idx="22">
                  <c:v>173.99</c:v>
                </c:pt>
                <c:pt idx="23">
                  <c:v>143.57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086416"/>
        <c:axId val="244086024"/>
      </c:lineChart>
      <c:catAx>
        <c:axId val="244085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085632"/>
        <c:crosses val="autoZero"/>
        <c:auto val="1"/>
        <c:lblAlgn val="ctr"/>
        <c:lblOffset val="100"/>
        <c:noMultiLvlLbl val="0"/>
      </c:catAx>
      <c:valAx>
        <c:axId val="24408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085240"/>
        <c:crosses val="autoZero"/>
        <c:crossBetween val="between"/>
      </c:valAx>
      <c:valAx>
        <c:axId val="244086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086416"/>
        <c:crosses val="max"/>
        <c:crossBetween val="between"/>
      </c:valAx>
      <c:catAx>
        <c:axId val="244086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4086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42.894999999999996</v>
      </c>
      <c r="O4" s="18">
        <v>35.909000000000006</v>
      </c>
      <c r="P4" s="18">
        <v>19.768000000000001</v>
      </c>
      <c r="Q4" s="18">
        <v>138.345</v>
      </c>
      <c r="R4" s="18">
        <v>115.00800000000001</v>
      </c>
      <c r="S4" s="18">
        <v>133.83199999999997</v>
      </c>
      <c r="T4" s="18">
        <v>159.79500000000002</v>
      </c>
      <c r="U4" s="18">
        <v>84.384</v>
      </c>
      <c r="V4" s="18">
        <v>37.86</v>
      </c>
      <c r="W4" s="18">
        <v>23.829000000000001</v>
      </c>
      <c r="X4" s="18">
        <v>25.114999999999998</v>
      </c>
      <c r="Y4" s="18">
        <v>16.211000000000002</v>
      </c>
      <c r="Z4" s="19"/>
      <c r="AA4" s="20">
        <f>SUM(B4:Z4)</f>
        <v>832.95099999999991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213.27</v>
      </c>
      <c r="O7" s="28">
        <v>205.13</v>
      </c>
      <c r="P7" s="28">
        <v>161.72</v>
      </c>
      <c r="Q7" s="28">
        <v>127.46</v>
      </c>
      <c r="R7" s="28">
        <v>158.97</v>
      </c>
      <c r="S7" s="28">
        <v>185.55</v>
      </c>
      <c r="T7" s="28">
        <v>186.7</v>
      </c>
      <c r="U7" s="28">
        <v>195</v>
      </c>
      <c r="V7" s="28">
        <v>200</v>
      </c>
      <c r="W7" s="28">
        <v>171.56</v>
      </c>
      <c r="X7" s="28">
        <v>173.99</v>
      </c>
      <c r="Y7" s="28">
        <v>143.57</v>
      </c>
      <c r="Z7" s="29"/>
      <c r="AA7" s="30">
        <f>IF(SUM(B7:Z7)&lt;&gt;0,AVERAGEIF(B7:Z7,"&lt;&gt;"""),"")</f>
        <v>176.91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122</v>
      </c>
      <c r="R12" s="52"/>
      <c r="S12" s="52"/>
      <c r="T12" s="52"/>
      <c r="U12" s="52"/>
      <c r="V12" s="52"/>
      <c r="W12" s="52">
        <v>2</v>
      </c>
      <c r="X12" s="52"/>
      <c r="Y12" s="52"/>
      <c r="Z12" s="53"/>
      <c r="AA12" s="54">
        <f t="shared" si="0"/>
        <v>124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92.055000000000007</v>
      </c>
      <c r="S13" s="52">
        <v>112.38500000000001</v>
      </c>
      <c r="T13" s="52">
        <v>136.95599999999999</v>
      </c>
      <c r="U13" s="52">
        <v>64.192999999999998</v>
      </c>
      <c r="V13" s="52"/>
      <c r="W13" s="52"/>
      <c r="X13" s="52"/>
      <c r="Y13" s="52"/>
      <c r="Z13" s="53"/>
      <c r="AA13" s="54">
        <f t="shared" si="0"/>
        <v>405.58899999999994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42.894999999999996</v>
      </c>
      <c r="O14" s="57">
        <v>27.849000000000004</v>
      </c>
      <c r="P14" s="57">
        <v>18.679000000000002</v>
      </c>
      <c r="Q14" s="57">
        <v>15.821</v>
      </c>
      <c r="R14" s="57">
        <v>20.753</v>
      </c>
      <c r="S14" s="57">
        <v>20.158000000000001</v>
      </c>
      <c r="T14" s="57">
        <v>21.449000000000002</v>
      </c>
      <c r="U14" s="57">
        <v>18.819000000000003</v>
      </c>
      <c r="V14" s="57">
        <v>13.96</v>
      </c>
      <c r="W14" s="57">
        <v>7.0289999999999999</v>
      </c>
      <c r="X14" s="57">
        <v>5.6149999999999993</v>
      </c>
      <c r="Y14" s="57">
        <v>4.2110000000000003</v>
      </c>
      <c r="Z14" s="58"/>
      <c r="AA14" s="59">
        <f t="shared" si="0"/>
        <v>217.23800000000003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42.894999999999996</v>
      </c>
      <c r="O16" s="62">
        <f t="shared" si="1"/>
        <v>27.849000000000004</v>
      </c>
      <c r="P16" s="62">
        <f t="shared" si="1"/>
        <v>18.679000000000002</v>
      </c>
      <c r="Q16" s="62">
        <f t="shared" si="1"/>
        <v>137.821</v>
      </c>
      <c r="R16" s="62">
        <f t="shared" si="1"/>
        <v>112.80800000000001</v>
      </c>
      <c r="S16" s="62">
        <f t="shared" si="1"/>
        <v>132.54300000000001</v>
      </c>
      <c r="T16" s="62">
        <f t="shared" si="1"/>
        <v>158.405</v>
      </c>
      <c r="U16" s="62">
        <f t="shared" si="1"/>
        <v>83.012</v>
      </c>
      <c r="V16" s="62">
        <f t="shared" si="1"/>
        <v>13.96</v>
      </c>
      <c r="W16" s="62">
        <f t="shared" si="1"/>
        <v>9.0289999999999999</v>
      </c>
      <c r="X16" s="62">
        <f t="shared" si="1"/>
        <v>5.6149999999999993</v>
      </c>
      <c r="Y16" s="62">
        <f t="shared" si="1"/>
        <v>4.2110000000000003</v>
      </c>
      <c r="Z16" s="63" t="str">
        <f t="shared" si="1"/>
        <v/>
      </c>
      <c r="AA16" s="64">
        <f>SUM(AA10:AA15)</f>
        <v>746.827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8.06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1.089</v>
      </c>
      <c r="Q21" s="81">
        <v>0.52400000000000002</v>
      </c>
      <c r="R21" s="81">
        <v>2.2000000000000002</v>
      </c>
      <c r="S21" s="81">
        <v>1.2889999999999999</v>
      </c>
      <c r="T21" s="81">
        <v>1.3900000000000001</v>
      </c>
      <c r="U21" s="81">
        <v>1.3719999999999999</v>
      </c>
      <c r="V21" s="81"/>
      <c r="W21" s="81"/>
      <c r="X21" s="81">
        <v>1</v>
      </c>
      <c r="Y21" s="81"/>
      <c r="Z21" s="78"/>
      <c r="AA21" s="79">
        <f t="shared" si="2"/>
        <v>8.8640000000000008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8.06</v>
      </c>
      <c r="P25" s="88">
        <f t="shared" si="3"/>
        <v>1.089</v>
      </c>
      <c r="Q25" s="88">
        <f t="shared" si="3"/>
        <v>0.52400000000000002</v>
      </c>
      <c r="R25" s="88">
        <f t="shared" si="3"/>
        <v>2.2000000000000002</v>
      </c>
      <c r="S25" s="88">
        <f t="shared" si="3"/>
        <v>1.2889999999999999</v>
      </c>
      <c r="T25" s="88">
        <f t="shared" si="3"/>
        <v>1.3900000000000001</v>
      </c>
      <c r="U25" s="88">
        <f t="shared" si="3"/>
        <v>1.3719999999999999</v>
      </c>
      <c r="V25" s="88">
        <f t="shared" si="3"/>
        <v>0</v>
      </c>
      <c r="W25" s="88">
        <f t="shared" si="3"/>
        <v>0</v>
      </c>
      <c r="X25" s="88">
        <f t="shared" si="3"/>
        <v>1</v>
      </c>
      <c r="Y25" s="88">
        <f t="shared" si="3"/>
        <v>0</v>
      </c>
      <c r="Z25" s="89" t="str">
        <f t="shared" si="3"/>
        <v/>
      </c>
      <c r="AA25" s="90">
        <f>SUM(AA19:AA24)</f>
        <v>16.923999999999999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42.895000000000003</v>
      </c>
      <c r="O29" s="77">
        <v>35.908999999999999</v>
      </c>
      <c r="P29" s="77">
        <v>19.768000000000001</v>
      </c>
      <c r="Q29" s="77">
        <v>138.345</v>
      </c>
      <c r="R29" s="77">
        <v>115.008</v>
      </c>
      <c r="S29" s="77">
        <v>133.83199999999999</v>
      </c>
      <c r="T29" s="77">
        <v>159.79499999999999</v>
      </c>
      <c r="U29" s="77">
        <v>84.384</v>
      </c>
      <c r="V29" s="77">
        <v>13.96</v>
      </c>
      <c r="W29" s="77">
        <v>9.0289999999999999</v>
      </c>
      <c r="X29" s="77">
        <v>6.6150000000000002</v>
      </c>
      <c r="Y29" s="77">
        <v>4.2110000000000003</v>
      </c>
      <c r="Z29" s="78"/>
      <c r="AA29" s="79">
        <f>SUM(B29:Z29)</f>
        <v>763.75100000000009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42.895000000000003</v>
      </c>
      <c r="O31" s="62">
        <f t="shared" si="4"/>
        <v>35.908999999999999</v>
      </c>
      <c r="P31" s="62">
        <f t="shared" si="4"/>
        <v>19.768000000000001</v>
      </c>
      <c r="Q31" s="62">
        <f t="shared" si="4"/>
        <v>138.345</v>
      </c>
      <c r="R31" s="62">
        <f t="shared" si="4"/>
        <v>115.008</v>
      </c>
      <c r="S31" s="62">
        <f t="shared" si="4"/>
        <v>133.83199999999999</v>
      </c>
      <c r="T31" s="62">
        <f t="shared" si="4"/>
        <v>159.79499999999999</v>
      </c>
      <c r="U31" s="62">
        <f t="shared" si="4"/>
        <v>84.384</v>
      </c>
      <c r="V31" s="62">
        <f t="shared" si="4"/>
        <v>13.96</v>
      </c>
      <c r="W31" s="62">
        <f t="shared" si="4"/>
        <v>9.0289999999999999</v>
      </c>
      <c r="X31" s="62">
        <f t="shared" si="4"/>
        <v>6.6150000000000002</v>
      </c>
      <c r="Y31" s="62">
        <f t="shared" si="4"/>
        <v>4.2110000000000003</v>
      </c>
      <c r="Z31" s="63" t="str">
        <f t="shared" si="4"/>
        <v/>
      </c>
      <c r="AA31" s="64">
        <f>SUM(AA28:AA30)</f>
        <v>763.75100000000009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23.9</v>
      </c>
      <c r="W38" s="99">
        <v>14.8</v>
      </c>
      <c r="X38" s="99">
        <v>18.5</v>
      </c>
      <c r="Y38" s="99">
        <v>12</v>
      </c>
      <c r="Z38" s="100"/>
      <c r="AA38" s="79">
        <f t="shared" si="5"/>
        <v>69.2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23.9</v>
      </c>
      <c r="W39" s="88">
        <f t="shared" si="6"/>
        <v>14.8</v>
      </c>
      <c r="X39" s="88">
        <f t="shared" si="6"/>
        <v>18.5</v>
      </c>
      <c r="Y39" s="88">
        <f t="shared" si="6"/>
        <v>12</v>
      </c>
      <c r="Z39" s="89" t="str">
        <f t="shared" si="6"/>
        <v/>
      </c>
      <c r="AA39" s="90">
        <f t="shared" si="5"/>
        <v>69.2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23.9</v>
      </c>
      <c r="W46" s="99">
        <v>14.8</v>
      </c>
      <c r="X46" s="99">
        <v>18.5</v>
      </c>
      <c r="Y46" s="99">
        <v>12</v>
      </c>
      <c r="Z46" s="100"/>
      <c r="AA46" s="79">
        <f t="shared" si="7"/>
        <v>69.2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23.9</v>
      </c>
      <c r="W48" s="88">
        <f t="shared" si="8"/>
        <v>14.8</v>
      </c>
      <c r="X48" s="88">
        <f t="shared" si="8"/>
        <v>18.5</v>
      </c>
      <c r="Y48" s="88">
        <f t="shared" si="8"/>
        <v>12</v>
      </c>
      <c r="Z48" s="89" t="str">
        <f t="shared" si="8"/>
        <v/>
      </c>
      <c r="AA48" s="90">
        <f t="shared" si="7"/>
        <v>69.2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42.894999999999996</v>
      </c>
      <c r="O51" s="88">
        <f t="shared" si="10"/>
        <v>35.909000000000006</v>
      </c>
      <c r="P51" s="88">
        <f t="shared" si="10"/>
        <v>19.768000000000001</v>
      </c>
      <c r="Q51" s="88">
        <f t="shared" si="10"/>
        <v>138.345</v>
      </c>
      <c r="R51" s="88">
        <f t="shared" si="10"/>
        <v>115.00800000000001</v>
      </c>
      <c r="S51" s="88">
        <f t="shared" si="10"/>
        <v>133.83199999999999</v>
      </c>
      <c r="T51" s="88">
        <f t="shared" si="10"/>
        <v>159.79499999999999</v>
      </c>
      <c r="U51" s="88">
        <f t="shared" si="10"/>
        <v>84.384</v>
      </c>
      <c r="V51" s="88">
        <f t="shared" si="10"/>
        <v>37.86</v>
      </c>
      <c r="W51" s="88">
        <f t="shared" si="10"/>
        <v>23.829000000000001</v>
      </c>
      <c r="X51" s="88">
        <f t="shared" si="10"/>
        <v>25.114999999999998</v>
      </c>
      <c r="Y51" s="88">
        <f t="shared" si="10"/>
        <v>16.210999999999999</v>
      </c>
      <c r="Z51" s="89" t="str">
        <f t="shared" si="10"/>
        <v/>
      </c>
      <c r="AA51" s="105">
        <f>SUM(B51:Z51)</f>
        <v>832.95100000000002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42.895000000000003</v>
      </c>
      <c r="O4" s="18">
        <v>35.908999999999999</v>
      </c>
      <c r="P4" s="18">
        <v>19.768000000000001</v>
      </c>
      <c r="Q4" s="18">
        <v>138.31299999999999</v>
      </c>
      <c r="R4" s="18">
        <v>115.012</v>
      </c>
      <c r="S4" s="18">
        <v>133.803</v>
      </c>
      <c r="T4" s="18">
        <v>159.80699999999999</v>
      </c>
      <c r="U4" s="18">
        <v>84.343000000000004</v>
      </c>
      <c r="V4" s="18">
        <v>37.876000000000005</v>
      </c>
      <c r="W4" s="18">
        <v>23.837000000000003</v>
      </c>
      <c r="X4" s="18">
        <v>25.072999999999997</v>
      </c>
      <c r="Y4" s="18">
        <v>16.221</v>
      </c>
      <c r="Z4" s="19"/>
      <c r="AA4" s="20">
        <f>SUM(B4:Z4)</f>
        <v>832.85699999999986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213.27</v>
      </c>
      <c r="O7" s="28">
        <v>205.13</v>
      </c>
      <c r="P7" s="28">
        <v>161.72</v>
      </c>
      <c r="Q7" s="28">
        <v>127.46</v>
      </c>
      <c r="R7" s="28">
        <v>158.97</v>
      </c>
      <c r="S7" s="28">
        <v>185.55</v>
      </c>
      <c r="T7" s="28">
        <v>186.7</v>
      </c>
      <c r="U7" s="28">
        <v>195</v>
      </c>
      <c r="V7" s="28">
        <v>200</v>
      </c>
      <c r="W7" s="28">
        <v>171.56</v>
      </c>
      <c r="X7" s="28">
        <v>173.99</v>
      </c>
      <c r="Y7" s="28">
        <v>143.57</v>
      </c>
      <c r="Z7" s="29"/>
      <c r="AA7" s="30">
        <f>IF(SUM(B7:Z7)&lt;&gt;0,AVERAGEIF(B7:Z7,"&lt;&gt;"""),"")</f>
        <v>176.91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5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1.5069999999999999</v>
      </c>
      <c r="Q14" s="57">
        <v>53</v>
      </c>
      <c r="R14" s="57">
        <v>46.091000000000001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100.598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1.5069999999999999</v>
      </c>
      <c r="Q16" s="62">
        <f t="shared" si="1"/>
        <v>58</v>
      </c>
      <c r="R16" s="62">
        <f t="shared" si="1"/>
        <v>46.091000000000001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105.598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14.370000000000001</v>
      </c>
      <c r="O20" s="77">
        <v>14.440999999999999</v>
      </c>
      <c r="P20" s="77">
        <v>10.407999999999999</v>
      </c>
      <c r="Q20" s="77">
        <v>7.1229999999999993</v>
      </c>
      <c r="R20" s="77">
        <v>8.3670000000000009</v>
      </c>
      <c r="S20" s="77">
        <v>8.3620000000000001</v>
      </c>
      <c r="T20" s="77">
        <v>8.7509999999999994</v>
      </c>
      <c r="U20" s="77">
        <v>8.6479999999999997</v>
      </c>
      <c r="V20" s="77">
        <v>12.481999999999999</v>
      </c>
      <c r="W20" s="77">
        <v>4.1520000000000001</v>
      </c>
      <c r="X20" s="77">
        <v>7.6950000000000003</v>
      </c>
      <c r="Y20" s="77">
        <v>4.1509999999999998</v>
      </c>
      <c r="Z20" s="78"/>
      <c r="AA20" s="79">
        <f t="shared" si="2"/>
        <v>108.95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28.524999999999999</v>
      </c>
      <c r="O21" s="81">
        <v>21.467999999999996</v>
      </c>
      <c r="P21" s="81">
        <v>7.8530000000000006</v>
      </c>
      <c r="Q21" s="81">
        <v>19.09</v>
      </c>
      <c r="R21" s="81">
        <v>11.553999999999998</v>
      </c>
      <c r="S21" s="81">
        <v>16.141000000000002</v>
      </c>
      <c r="T21" s="81">
        <v>21.756</v>
      </c>
      <c r="U21" s="81">
        <v>13.594999999999999</v>
      </c>
      <c r="V21" s="81">
        <v>25.394000000000002</v>
      </c>
      <c r="W21" s="81">
        <v>19.685000000000002</v>
      </c>
      <c r="X21" s="81">
        <v>17.378</v>
      </c>
      <c r="Y21" s="81">
        <v>12.07</v>
      </c>
      <c r="Z21" s="78"/>
      <c r="AA21" s="79">
        <f t="shared" si="2"/>
        <v>214.50900000000001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42.894999999999996</v>
      </c>
      <c r="O25" s="88">
        <f t="shared" si="3"/>
        <v>35.908999999999992</v>
      </c>
      <c r="P25" s="88">
        <f t="shared" si="3"/>
        <v>18.260999999999999</v>
      </c>
      <c r="Q25" s="88">
        <f t="shared" si="3"/>
        <v>26.213000000000001</v>
      </c>
      <c r="R25" s="88">
        <f t="shared" si="3"/>
        <v>19.920999999999999</v>
      </c>
      <c r="S25" s="88">
        <f t="shared" si="3"/>
        <v>24.503</v>
      </c>
      <c r="T25" s="88">
        <f t="shared" si="3"/>
        <v>30.506999999999998</v>
      </c>
      <c r="U25" s="88">
        <f t="shared" si="3"/>
        <v>22.242999999999999</v>
      </c>
      <c r="V25" s="88">
        <f t="shared" si="3"/>
        <v>37.876000000000005</v>
      </c>
      <c r="W25" s="88">
        <f t="shared" si="3"/>
        <v>23.837000000000003</v>
      </c>
      <c r="X25" s="88">
        <f t="shared" si="3"/>
        <v>25.073</v>
      </c>
      <c r="Y25" s="88">
        <f t="shared" si="3"/>
        <v>16.221</v>
      </c>
      <c r="Z25" s="89">
        <f t="shared" si="3"/>
        <v>0</v>
      </c>
      <c r="AA25" s="90">
        <f t="shared" si="3"/>
        <v>323.459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42.895000000000003</v>
      </c>
      <c r="O29" s="77">
        <v>35.908999999999999</v>
      </c>
      <c r="P29" s="77">
        <v>19.768000000000001</v>
      </c>
      <c r="Q29" s="77">
        <v>84.212999999999994</v>
      </c>
      <c r="R29" s="77">
        <v>66.012</v>
      </c>
      <c r="S29" s="77">
        <v>24.503</v>
      </c>
      <c r="T29" s="77">
        <v>30.507000000000001</v>
      </c>
      <c r="U29" s="77">
        <v>22.242999999999999</v>
      </c>
      <c r="V29" s="77">
        <v>37.875999999999998</v>
      </c>
      <c r="W29" s="77">
        <v>23.837</v>
      </c>
      <c r="X29" s="77">
        <v>25.073</v>
      </c>
      <c r="Y29" s="77">
        <v>16.221</v>
      </c>
      <c r="Z29" s="78"/>
      <c r="AA29" s="79">
        <f>SUM(B29:Z29)</f>
        <v>429.05699999999996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42.895000000000003</v>
      </c>
      <c r="O31" s="62">
        <f t="shared" si="4"/>
        <v>35.908999999999999</v>
      </c>
      <c r="P31" s="62">
        <f t="shared" si="4"/>
        <v>19.768000000000001</v>
      </c>
      <c r="Q31" s="62">
        <f t="shared" si="4"/>
        <v>84.212999999999994</v>
      </c>
      <c r="R31" s="62">
        <f t="shared" si="4"/>
        <v>66.012</v>
      </c>
      <c r="S31" s="62">
        <f t="shared" si="4"/>
        <v>24.503</v>
      </c>
      <c r="T31" s="62">
        <f t="shared" si="4"/>
        <v>30.507000000000001</v>
      </c>
      <c r="U31" s="62">
        <f t="shared" si="4"/>
        <v>22.242999999999999</v>
      </c>
      <c r="V31" s="62">
        <f t="shared" si="4"/>
        <v>37.875999999999998</v>
      </c>
      <c r="W31" s="62">
        <f t="shared" si="4"/>
        <v>23.837</v>
      </c>
      <c r="X31" s="62">
        <f t="shared" si="4"/>
        <v>25.073</v>
      </c>
      <c r="Y31" s="62">
        <f t="shared" si="4"/>
        <v>16.221</v>
      </c>
      <c r="Z31" s="63">
        <f t="shared" si="4"/>
        <v>0</v>
      </c>
      <c r="AA31" s="64">
        <f t="shared" si="4"/>
        <v>429.05699999999996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54.1</v>
      </c>
      <c r="R38" s="99">
        <v>49</v>
      </c>
      <c r="S38" s="99">
        <v>109.3</v>
      </c>
      <c r="T38" s="99">
        <v>129.30000000000001</v>
      </c>
      <c r="U38" s="99">
        <v>62.1</v>
      </c>
      <c r="V38" s="99"/>
      <c r="W38" s="99"/>
      <c r="X38" s="99"/>
      <c r="Y38" s="99"/>
      <c r="Z38" s="100"/>
      <c r="AA38" s="79">
        <f t="shared" si="5"/>
        <v>403.8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54.1</v>
      </c>
      <c r="R39" s="88">
        <f t="shared" si="6"/>
        <v>49</v>
      </c>
      <c r="S39" s="88">
        <f t="shared" si="6"/>
        <v>109.3</v>
      </c>
      <c r="T39" s="88">
        <f t="shared" si="6"/>
        <v>129.30000000000001</v>
      </c>
      <c r="U39" s="88">
        <f t="shared" si="6"/>
        <v>62.1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403.8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54.1</v>
      </c>
      <c r="R46" s="99">
        <v>49</v>
      </c>
      <c r="S46" s="99">
        <v>109.3</v>
      </c>
      <c r="T46" s="99">
        <v>129.30000000000001</v>
      </c>
      <c r="U46" s="99">
        <v>62.1</v>
      </c>
      <c r="V46" s="99"/>
      <c r="W46" s="99"/>
      <c r="X46" s="99"/>
      <c r="Y46" s="99"/>
      <c r="Z46" s="100"/>
      <c r="AA46" s="79">
        <f t="shared" si="7"/>
        <v>403.8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54.1</v>
      </c>
      <c r="R48" s="88">
        <f t="shared" si="8"/>
        <v>49</v>
      </c>
      <c r="S48" s="88">
        <f t="shared" si="8"/>
        <v>109.3</v>
      </c>
      <c r="T48" s="88">
        <f t="shared" si="8"/>
        <v>129.30000000000001</v>
      </c>
      <c r="U48" s="88">
        <f t="shared" si="8"/>
        <v>62.1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403.8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42.894999999999996</v>
      </c>
      <c r="O51" s="88">
        <f t="shared" si="10"/>
        <v>35.908999999999992</v>
      </c>
      <c r="P51" s="88">
        <f t="shared" si="10"/>
        <v>19.768000000000001</v>
      </c>
      <c r="Q51" s="88">
        <f t="shared" si="10"/>
        <v>138.31299999999999</v>
      </c>
      <c r="R51" s="88">
        <f t="shared" si="10"/>
        <v>115.012</v>
      </c>
      <c r="S51" s="88">
        <f t="shared" si="10"/>
        <v>133.803</v>
      </c>
      <c r="T51" s="88">
        <f t="shared" si="10"/>
        <v>159.80700000000002</v>
      </c>
      <c r="U51" s="88">
        <f t="shared" si="10"/>
        <v>84.343000000000004</v>
      </c>
      <c r="V51" s="88">
        <f t="shared" si="10"/>
        <v>37.876000000000005</v>
      </c>
      <c r="W51" s="88">
        <f t="shared" si="10"/>
        <v>23.837000000000003</v>
      </c>
      <c r="X51" s="88">
        <f t="shared" si="10"/>
        <v>25.073</v>
      </c>
      <c r="Y51" s="88">
        <f t="shared" si="10"/>
        <v>16.221</v>
      </c>
      <c r="Z51" s="89">
        <f t="shared" si="10"/>
        <v>0</v>
      </c>
      <c r="AA51" s="105">
        <f>SUM(B51:Z51)</f>
        <v>832.85699999999997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54.1</v>
      </c>
      <c r="R4" s="18">
        <v>49</v>
      </c>
      <c r="S4" s="18">
        <v>109.3</v>
      </c>
      <c r="T4" s="18">
        <v>129.30000000000001</v>
      </c>
      <c r="U4" s="18">
        <v>62.1</v>
      </c>
      <c r="V4" s="18">
        <v>-23.9</v>
      </c>
      <c r="W4" s="18">
        <v>-14.8</v>
      </c>
      <c r="X4" s="18">
        <v>-18.5</v>
      </c>
      <c r="Y4" s="18">
        <v>-12</v>
      </c>
      <c r="Z4" s="19"/>
      <c r="AA4" s="112">
        <f>SUM(B4:Z4)</f>
        <v>334.6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213.27</v>
      </c>
      <c r="O7" s="118">
        <v>205.13</v>
      </c>
      <c r="P7" s="118">
        <v>161.72</v>
      </c>
      <c r="Q7" s="118">
        <v>127.46</v>
      </c>
      <c r="R7" s="118">
        <v>158.97</v>
      </c>
      <c r="S7" s="118">
        <v>185.55</v>
      </c>
      <c r="T7" s="118">
        <v>186.7</v>
      </c>
      <c r="U7" s="118">
        <v>195</v>
      </c>
      <c r="V7" s="118">
        <v>200</v>
      </c>
      <c r="W7" s="118">
        <v>171.56</v>
      </c>
      <c r="X7" s="118">
        <v>173.99</v>
      </c>
      <c r="Y7" s="118">
        <v>143.57</v>
      </c>
      <c r="Z7" s="119"/>
      <c r="AA7" s="120">
        <f>IF(SUM(B7:Z7)&lt;&gt;0,AVERAGEIF(B7:Z7,"&lt;&gt;"""),"")</f>
        <v>176.91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23.9</v>
      </c>
      <c r="W15" s="134">
        <v>14.8</v>
      </c>
      <c r="X15" s="134">
        <v>18.5</v>
      </c>
      <c r="Y15" s="134">
        <v>12</v>
      </c>
      <c r="Z15" s="132"/>
      <c r="AA15" s="133">
        <f t="shared" si="0"/>
        <v>69.2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23.9</v>
      </c>
      <c r="W16" s="136">
        <f t="shared" si="1"/>
        <v>14.8</v>
      </c>
      <c r="X16" s="136">
        <f t="shared" si="1"/>
        <v>18.5</v>
      </c>
      <c r="Y16" s="136">
        <f t="shared" si="1"/>
        <v>12</v>
      </c>
      <c r="Z16" s="137" t="str">
        <f t="shared" si="1"/>
        <v/>
      </c>
      <c r="AA16" s="90">
        <f t="shared" si="0"/>
        <v>69.2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54.1</v>
      </c>
      <c r="R23" s="134">
        <v>49</v>
      </c>
      <c r="S23" s="134">
        <v>109.3</v>
      </c>
      <c r="T23" s="134">
        <v>129.30000000000001</v>
      </c>
      <c r="U23" s="134">
        <v>62.1</v>
      </c>
      <c r="V23" s="134"/>
      <c r="W23" s="134"/>
      <c r="X23" s="134"/>
      <c r="Y23" s="134"/>
      <c r="Z23" s="132"/>
      <c r="AA23" s="133">
        <f t="shared" si="2"/>
        <v>403.8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54.1</v>
      </c>
      <c r="R24" s="136">
        <f t="shared" si="3"/>
        <v>49</v>
      </c>
      <c r="S24" s="136">
        <f t="shared" si="3"/>
        <v>109.3</v>
      </c>
      <c r="T24" s="136">
        <f t="shared" si="3"/>
        <v>129.30000000000001</v>
      </c>
      <c r="U24" s="136">
        <f t="shared" si="3"/>
        <v>62.1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403.8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2022-11-06T09:20:18Z</dcterms:created>
  <dcterms:modified xsi:type="dcterms:W3CDTF">2022-11-06T09:20:19Z</dcterms:modified>
</cp:coreProperties>
</file>