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<sst xmlns="http://schemas.openxmlformats.org/spreadsheetml/2006/main" count="117" uniqueCount="53">
  <si>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05/11/2022 11:17:37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</si>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</sst>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10.313000000000001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32.5</c:v>
                </c:pt>
                <c:pt idx="20">
                  <c:v>9.8000000000000007</c:v>
                </c:pt>
                <c:pt idx="21">
                  <c:v>24.2</c:v>
                </c:pt>
                <c:pt idx="22">
                  <c:v>36.799999999999997</c:v>
                </c:pt>
                <c:pt idx="23">
                  <c:v>53.8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45.788000000000004</c:v>
                </c:pt>
                <c:pt idx="13">
                  <c:v>47.384999999999998</c:v>
                </c:pt>
                <c:pt idx="14">
                  <c:v>7.9870000000000001</c:v>
                </c:pt>
                <c:pt idx="15">
                  <c:v>21.204999999999998</c:v>
                </c:pt>
                <c:pt idx="16">
                  <c:v>20.706</c:v>
                </c:pt>
                <c:pt idx="17">
                  <c:v>23.992999999999995</c:v>
                </c:pt>
                <c:pt idx="18">
                  <c:v>18.062999999999999</c:v>
                </c:pt>
                <c:pt idx="19">
                  <c:v>13.281000000000001</c:v>
                </c:pt>
                <c:pt idx="20">
                  <c:v>15.238</c:v>
                </c:pt>
                <c:pt idx="21">
                  <c:v>6.7170000000000005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3">
                  <c:v>30</c:v>
                </c:pt>
                <c:pt idx="14">
                  <c:v>30</c:v>
                </c:pt>
                <c:pt idx="17">
                  <c:v>62.734999999999999</c:v>
                </c:pt>
                <c:pt idx="18">
                  <c:v>37.81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0195656"/>
        <c:axId val="1901960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51.697000000000003</c:v>
                </c:pt>
                <c:pt idx="13">
                  <c:v>79.893000000000001</c:v>
                </c:pt>
                <c:pt idx="14">
                  <c:v>37.987000000000002</c:v>
                </c:pt>
                <c:pt idx="15">
                  <c:v>23.194999999999997</c:v>
                </c:pt>
                <c:pt idx="16">
                  <c:v>31.236999999999998</c:v>
                </c:pt>
                <c:pt idx="17">
                  <c:v>94.82</c:v>
                </c:pt>
                <c:pt idx="18">
                  <c:v>63.715999999999994</c:v>
                </c:pt>
                <c:pt idx="19">
                  <c:v>45.820000000000007</c:v>
                </c:pt>
                <c:pt idx="20">
                  <c:v>25.17</c:v>
                </c:pt>
                <c:pt idx="21">
                  <c:v>30.915000000000006</c:v>
                </c:pt>
                <c:pt idx="22">
                  <c:v>36.771999999999991</c:v>
                </c:pt>
                <c:pt idx="23">
                  <c:v>53.751999999999995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195656"/>
        <c:axId val="1901960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122.56</c:v>
                </c:pt>
                <c:pt idx="13">
                  <c:v>104.9</c:v>
                </c:pt>
                <c:pt idx="14">
                  <c:v>97.08</c:v>
                </c:pt>
                <c:pt idx="15">
                  <c:v>135.03</c:v>
                </c:pt>
                <c:pt idx="16">
                  <c:v>147</c:v>
                </c:pt>
                <c:pt idx="17">
                  <c:v>145.68</c:v>
                </c:pt>
                <c:pt idx="18">
                  <c:v>118.48</c:v>
                </c:pt>
                <c:pt idx="19">
                  <c:v>103.39</c:v>
                </c:pt>
                <c:pt idx="20">
                  <c:v>120.09</c:v>
                </c:pt>
                <c:pt idx="21">
                  <c:v>102.4</c:v>
                </c:pt>
                <c:pt idx="22">
                  <c:v>43</c:v>
                </c:pt>
                <c:pt idx="23">
                  <c:v>45.15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196832"/>
        <c:axId val="190196440"/>
      </c:lineChart>
      <c:catAx>
        <c:axId val="190195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196048"/>
        <c:crosses val="autoZero"/>
        <c:auto val="1"/>
        <c:lblAlgn val="ctr"/>
        <c:lblOffset val="100"/>
        <c:noMultiLvlLbl val="0"/>
      </c:catAx>
      <c:valAx>
        <c:axId val="190196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195656"/>
        <c:crosses val="autoZero"/>
        <c:crossBetween val="between"/>
      </c:valAx>
      <c:valAx>
        <c:axId val="1901964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196832"/>
        <c:crosses val="max"/>
        <c:crossBetween val="between"/>
      </c:valAx>
      <c:catAx>
        <c:axId val="1901968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0196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51.662000000000006</v>
      </c>
      <c r="O4" s="18">
        <v>79.846000000000004</v>
      </c>
      <c r="P4" s="18">
        <v>37.987000000000002</v>
      </c>
      <c r="Q4" s="18">
        <v>23.238999999999997</v>
      </c>
      <c r="R4" s="18">
        <v>31.279000000000003</v>
      </c>
      <c r="S4" s="18">
        <v>94.817999999999998</v>
      </c>
      <c r="T4" s="18">
        <v>63.703000000000003</v>
      </c>
      <c r="U4" s="18">
        <v>45.781000000000006</v>
      </c>
      <c r="V4" s="18">
        <v>25.161999999999999</v>
      </c>
      <c r="W4" s="18">
        <v>30.916999999999998</v>
      </c>
      <c r="X4" s="18">
        <v>36.799999999999997</v>
      </c>
      <c r="Y4" s="18">
        <v>53.8</v>
      </c>
      <c r="Z4" s="19"/>
      <c r="AA4" s="20">
        <f>SUM(B4:Z4)</f>
        <v>574.99399999999991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122.56</v>
      </c>
      <c r="O7" s="28">
        <v>104.9</v>
      </c>
      <c r="P7" s="28">
        <v>97.08</v>
      </c>
      <c r="Q7" s="28">
        <v>135.03</v>
      </c>
      <c r="R7" s="28">
        <v>147</v>
      </c>
      <c r="S7" s="28">
        <v>145.68</v>
      </c>
      <c r="T7" s="28">
        <v>118.48</v>
      </c>
      <c r="U7" s="28">
        <v>103.39</v>
      </c>
      <c r="V7" s="28">
        <v>120.09</v>
      </c>
      <c r="W7" s="28">
        <v>102.4</v>
      </c>
      <c r="X7" s="28">
        <v>43</v>
      </c>
      <c r="Y7" s="28">
        <v>45.15</v>
      </c>
      <c r="Z7" s="29"/>
      <c r="AA7" s="30">
        <f>IF(SUM(B7:Z7)&lt;&gt;0,AVERAGEIF(B7:Z7,"&lt;&gt;"""),"")</f>
        <v>107.06333333333335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10.313000000000001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10.313000000000001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30</v>
      </c>
      <c r="P13" s="52">
        <v>30</v>
      </c>
      <c r="Q13" s="52"/>
      <c r="R13" s="52"/>
      <c r="S13" s="52">
        <v>62.734999999999999</v>
      </c>
      <c r="T13" s="52">
        <v>37.81</v>
      </c>
      <c r="U13" s="52"/>
      <c r="V13" s="52"/>
      <c r="W13" s="52"/>
      <c r="X13" s="52"/>
      <c r="Y13" s="52"/>
      <c r="Z13" s="53"/>
      <c r="AA13" s="54">
        <f t="shared" si="0"/>
        <v>160.54500000000002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45.788000000000004</v>
      </c>
      <c r="O14" s="57">
        <v>47.384999999999998</v>
      </c>
      <c r="P14" s="57">
        <v>7.9870000000000001</v>
      </c>
      <c r="Q14" s="57">
        <v>21.204999999999998</v>
      </c>
      <c r="R14" s="57">
        <v>20.706</v>
      </c>
      <c r="S14" s="57">
        <v>23.992999999999995</v>
      </c>
      <c r="T14" s="57">
        <v>18.062999999999999</v>
      </c>
      <c r="U14" s="57">
        <v>13.281000000000001</v>
      </c>
      <c r="V14" s="57">
        <v>15.238</v>
      </c>
      <c r="W14" s="57">
        <v>6.7170000000000005</v>
      </c>
      <c r="X14" s="57"/>
      <c r="Y14" s="57"/>
      <c r="Z14" s="58"/>
      <c r="AA14" s="59">
        <f t="shared" si="0"/>
        <v>220.363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45.788000000000004</v>
      </c>
      <c r="O16" s="62">
        <f t="shared" si="1"/>
        <v>77.384999999999991</v>
      </c>
      <c r="P16" s="62">
        <f t="shared" si="1"/>
        <v>37.987000000000002</v>
      </c>
      <c r="Q16" s="62">
        <f t="shared" si="1"/>
        <v>21.204999999999998</v>
      </c>
      <c r="R16" s="62">
        <f t="shared" si="1"/>
        <v>31.018999999999998</v>
      </c>
      <c r="S16" s="62">
        <f t="shared" si="1"/>
        <v>86.727999999999994</v>
      </c>
      <c r="T16" s="62">
        <f t="shared" si="1"/>
        <v>55.873000000000005</v>
      </c>
      <c r="U16" s="62">
        <f t="shared" si="1"/>
        <v>13.281000000000001</v>
      </c>
      <c r="V16" s="62">
        <f t="shared" si="1"/>
        <v>15.238</v>
      </c>
      <c r="W16" s="62">
        <f t="shared" si="1"/>
        <v>6.7170000000000005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391.221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0.52800000000000002</v>
      </c>
      <c r="O20" s="77"/>
      <c r="P20" s="77"/>
      <c r="Q20" s="77"/>
      <c r="R20" s="77"/>
      <c r="S20" s="77">
        <v>8.09</v>
      </c>
      <c r="T20" s="77">
        <v>7.83</v>
      </c>
      <c r="U20" s="77"/>
      <c r="V20" s="77"/>
      <c r="W20" s="77"/>
      <c r="X20" s="77"/>
      <c r="Y20" s="77"/>
      <c r="Z20" s="78"/>
      <c r="AA20" s="79">
        <f t="shared" si="2"/>
        <v>16.448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5.3460000000000001</v>
      </c>
      <c r="O21" s="81">
        <v>2.4609999999999999</v>
      </c>
      <c r="P21" s="81"/>
      <c r="Q21" s="81">
        <v>2.0339999999999998</v>
      </c>
      <c r="R21" s="81">
        <v>0.26</v>
      </c>
      <c r="S21" s="81"/>
      <c r="T21" s="81"/>
      <c r="U21" s="81"/>
      <c r="V21" s="81">
        <v>0.124</v>
      </c>
      <c r="W21" s="81"/>
      <c r="X21" s="81"/>
      <c r="Y21" s="81"/>
      <c r="Z21" s="78"/>
      <c r="AA21" s="79">
        <f t="shared" si="2"/>
        <v>10.225000000000001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5.8740000000000006</v>
      </c>
      <c r="O25" s="88">
        <f t="shared" si="3"/>
        <v>2.4609999999999999</v>
      </c>
      <c r="P25" s="88">
        <f t="shared" si="3"/>
        <v>0</v>
      </c>
      <c r="Q25" s="88">
        <f t="shared" si="3"/>
        <v>2.0339999999999998</v>
      </c>
      <c r="R25" s="88">
        <f t="shared" si="3"/>
        <v>0.26</v>
      </c>
      <c r="S25" s="88">
        <f t="shared" si="3"/>
        <v>8.09</v>
      </c>
      <c r="T25" s="88">
        <f t="shared" si="3"/>
        <v>7.83</v>
      </c>
      <c r="U25" s="88">
        <f t="shared" si="3"/>
        <v>0</v>
      </c>
      <c r="V25" s="88">
        <f t="shared" si="3"/>
        <v>0.124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26.673000000000002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51.661999999999999</v>
      </c>
      <c r="O29" s="77">
        <v>79.846000000000004</v>
      </c>
      <c r="P29" s="77">
        <v>37.987000000000002</v>
      </c>
      <c r="Q29" s="77">
        <v>23.239000000000001</v>
      </c>
      <c r="R29" s="77">
        <v>31.279</v>
      </c>
      <c r="S29" s="77">
        <v>94.817999999999998</v>
      </c>
      <c r="T29" s="77">
        <v>63.703000000000003</v>
      </c>
      <c r="U29" s="77">
        <v>13.281000000000001</v>
      </c>
      <c r="V29" s="77">
        <v>15.362</v>
      </c>
      <c r="W29" s="77">
        <v>6.7169999999999996</v>
      </c>
      <c r="X29" s="77"/>
      <c r="Y29" s="77"/>
      <c r="Z29" s="78"/>
      <c r="AA29" s="79">
        <f>SUM(B29:Z29)</f>
        <v>417.89400000000001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51.661999999999999</v>
      </c>
      <c r="O31" s="62">
        <f t="shared" si="4"/>
        <v>79.846000000000004</v>
      </c>
      <c r="P31" s="62">
        <f t="shared" si="4"/>
        <v>37.987000000000002</v>
      </c>
      <c r="Q31" s="62">
        <f t="shared" si="4"/>
        <v>23.239000000000001</v>
      </c>
      <c r="R31" s="62">
        <f t="shared" si="4"/>
        <v>31.279</v>
      </c>
      <c r="S31" s="62">
        <f t="shared" si="4"/>
        <v>94.817999999999998</v>
      </c>
      <c r="T31" s="62">
        <f t="shared" si="4"/>
        <v>63.703000000000003</v>
      </c>
      <c r="U31" s="62">
        <f t="shared" si="4"/>
        <v>13.281000000000001</v>
      </c>
      <c r="V31" s="62">
        <f t="shared" si="4"/>
        <v>15.362</v>
      </c>
      <c r="W31" s="62">
        <f t="shared" si="4"/>
        <v>6.7169999999999996</v>
      </c>
      <c r="X31" s="62">
        <f t="shared" si="4"/>
        <v>0</v>
      </c>
      <c r="Y31" s="62">
        <f t="shared" si="4"/>
        <v>0</v>
      </c>
      <c r="Z31" s="63" t="str">
        <f t="shared" si="4"/>
        <v/>
      </c>
      <c r="AA31" s="64">
        <f>SUM(AA28:AA30)</f>
        <v>417.89400000000001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32.5</v>
      </c>
      <c r="V38" s="99">
        <v>9.8000000000000007</v>
      </c>
      <c r="W38" s="99">
        <v>24.2</v>
      </c>
      <c r="X38" s="99">
        <v>36.799999999999997</v>
      </c>
      <c r="Y38" s="99">
        <v>53.8</v>
      </c>
      <c r="Z38" s="100"/>
      <c r="AA38" s="79">
        <f t="shared" si="5"/>
        <v>157.1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32.5</v>
      </c>
      <c r="V39" s="88">
        <f t="shared" si="6"/>
        <v>9.8000000000000007</v>
      </c>
      <c r="W39" s="88">
        <f t="shared" si="6"/>
        <v>24.2</v>
      </c>
      <c r="X39" s="88">
        <f t="shared" si="6"/>
        <v>36.799999999999997</v>
      </c>
      <c r="Y39" s="88">
        <f t="shared" si="6"/>
        <v>53.8</v>
      </c>
      <c r="Z39" s="89" t="str">
        <f t="shared" si="6"/>
        <v/>
      </c>
      <c r="AA39" s="90">
        <f t="shared" si="5"/>
        <v>157.1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32.5</v>
      </c>
      <c r="V46" s="99">
        <v>9.8000000000000007</v>
      </c>
      <c r="W46" s="99">
        <v>24.2</v>
      </c>
      <c r="X46" s="99">
        <v>36.799999999999997</v>
      </c>
      <c r="Y46" s="99">
        <v>53.8</v>
      </c>
      <c r="Z46" s="100"/>
      <c r="AA46" s="79">
        <f t="shared" si="7"/>
        <v>157.1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32.5</v>
      </c>
      <c r="V48" s="88">
        <f t="shared" si="8"/>
        <v>9.8000000000000007</v>
      </c>
      <c r="W48" s="88">
        <f t="shared" si="8"/>
        <v>24.2</v>
      </c>
      <c r="X48" s="88">
        <f t="shared" si="8"/>
        <v>36.799999999999997</v>
      </c>
      <c r="Y48" s="88">
        <f t="shared" si="8"/>
        <v>53.8</v>
      </c>
      <c r="Z48" s="89" t="str">
        <f t="shared" si="8"/>
        <v/>
      </c>
      <c r="AA48" s="90">
        <f t="shared" si="7"/>
        <v>157.1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51.662000000000006</v>
      </c>
      <c r="O51" s="88">
        <f t="shared" si="10"/>
        <v>79.845999999999989</v>
      </c>
      <c r="P51" s="88">
        <f t="shared" si="10"/>
        <v>37.987000000000002</v>
      </c>
      <c r="Q51" s="88">
        <f t="shared" si="10"/>
        <v>23.238999999999997</v>
      </c>
      <c r="R51" s="88">
        <f t="shared" si="10"/>
        <v>31.279</v>
      </c>
      <c r="S51" s="88">
        <f t="shared" si="10"/>
        <v>94.817999999999998</v>
      </c>
      <c r="T51" s="88">
        <f t="shared" si="10"/>
        <v>63.703000000000003</v>
      </c>
      <c r="U51" s="88">
        <f t="shared" si="10"/>
        <v>45.780999999999999</v>
      </c>
      <c r="V51" s="88">
        <f t="shared" si="10"/>
        <v>25.161999999999999</v>
      </c>
      <c r="W51" s="88">
        <f t="shared" si="10"/>
        <v>30.917000000000002</v>
      </c>
      <c r="X51" s="88">
        <f t="shared" si="10"/>
        <v>36.799999999999997</v>
      </c>
      <c r="Y51" s="88">
        <f t="shared" si="10"/>
        <v>53.8</v>
      </c>
      <c r="Z51" s="89" t="str">
        <f t="shared" si="10"/>
        <v/>
      </c>
      <c r="AA51" s="105">
        <f>SUM(B51:Z51)</f>
        <v>574.99399999999991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51.697000000000003</v>
      </c>
      <c r="O4" s="18">
        <v>79.893000000000001</v>
      </c>
      <c r="P4" s="18">
        <v>37.987000000000002</v>
      </c>
      <c r="Q4" s="18">
        <v>23.194999999999997</v>
      </c>
      <c r="R4" s="18">
        <v>31.236999999999998</v>
      </c>
      <c r="S4" s="18">
        <v>94.82</v>
      </c>
      <c r="T4" s="18">
        <v>63.715999999999994</v>
      </c>
      <c r="U4" s="18">
        <v>45.820000000000007</v>
      </c>
      <c r="V4" s="18">
        <v>25.17</v>
      </c>
      <c r="W4" s="18">
        <v>30.915000000000006</v>
      </c>
      <c r="X4" s="18">
        <v>36.771999999999991</v>
      </c>
      <c r="Y4" s="18">
        <v>53.751999999999995</v>
      </c>
      <c r="Z4" s="19"/>
      <c r="AA4" s="20">
        <f>SUM(B4:Z4)</f>
        <v>574.97399999999993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122.56</v>
      </c>
      <c r="O7" s="28">
        <v>104.9</v>
      </c>
      <c r="P7" s="28">
        <v>97.08</v>
      </c>
      <c r="Q7" s="28">
        <v>135.03</v>
      </c>
      <c r="R7" s="28">
        <v>147</v>
      </c>
      <c r="S7" s="28">
        <v>145.68</v>
      </c>
      <c r="T7" s="28">
        <v>118.48</v>
      </c>
      <c r="U7" s="28">
        <v>103.39</v>
      </c>
      <c r="V7" s="28">
        <v>120.09</v>
      </c>
      <c r="W7" s="28">
        <v>102.4</v>
      </c>
      <c r="X7" s="28">
        <v>43</v>
      </c>
      <c r="Y7" s="28">
        <v>45.15</v>
      </c>
      <c r="Z7" s="29"/>
      <c r="AA7" s="30">
        <f>IF(SUM(B7:Z7)&lt;&gt;0,AVERAGEIF(B7:Z7,"&lt;&gt;"""),"")</f>
        <v>107.06333333333335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2.621</v>
      </c>
      <c r="Q14" s="57"/>
      <c r="R14" s="57"/>
      <c r="S14" s="57">
        <v>1.978</v>
      </c>
      <c r="T14" s="57">
        <v>24.481000000000002</v>
      </c>
      <c r="U14" s="57">
        <v>26.042000000000002</v>
      </c>
      <c r="V14" s="57"/>
      <c r="W14" s="57"/>
      <c r="X14" s="57">
        <v>22.056999999999999</v>
      </c>
      <c r="Y14" s="57">
        <v>18.124000000000002</v>
      </c>
      <c r="Z14" s="58"/>
      <c r="AA14" s="59">
        <f t="shared" si="0"/>
        <v>95.302999999999997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2.621</v>
      </c>
      <c r="Q16" s="62">
        <f t="shared" si="1"/>
        <v>0</v>
      </c>
      <c r="R16" s="62">
        <f t="shared" si="1"/>
        <v>0</v>
      </c>
      <c r="S16" s="62">
        <f t="shared" si="1"/>
        <v>1.978</v>
      </c>
      <c r="T16" s="62">
        <f t="shared" si="1"/>
        <v>24.481000000000002</v>
      </c>
      <c r="U16" s="62">
        <f t="shared" si="1"/>
        <v>26.042000000000002</v>
      </c>
      <c r="V16" s="62">
        <f t="shared" si="1"/>
        <v>0</v>
      </c>
      <c r="W16" s="62">
        <f t="shared" si="1"/>
        <v>0</v>
      </c>
      <c r="X16" s="62">
        <f t="shared" si="1"/>
        <v>22.056999999999999</v>
      </c>
      <c r="Y16" s="62">
        <f t="shared" si="1"/>
        <v>18.124000000000002</v>
      </c>
      <c r="Z16" s="63" t="str">
        <f t="shared" si="1"/>
        <v/>
      </c>
      <c r="AA16" s="64">
        <f>SUM(AA10:AA15)</f>
        <v>95.302999999999997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4.8850000000000007</v>
      </c>
      <c r="O20" s="77">
        <v>24.130000000000003</v>
      </c>
      <c r="P20" s="77">
        <v>17.812000000000001</v>
      </c>
      <c r="Q20" s="77">
        <v>5.1710000000000003</v>
      </c>
      <c r="R20" s="77">
        <v>11.302</v>
      </c>
      <c r="S20" s="77">
        <v>12.583</v>
      </c>
      <c r="T20" s="77">
        <v>8.8189999999999991</v>
      </c>
      <c r="U20" s="77">
        <v>9.0820000000000007</v>
      </c>
      <c r="V20" s="77">
        <v>12.658999999999999</v>
      </c>
      <c r="W20" s="77">
        <v>4.4729999999999999</v>
      </c>
      <c r="X20" s="77">
        <v>3.7370000000000001</v>
      </c>
      <c r="Y20" s="77">
        <v>11.743</v>
      </c>
      <c r="Z20" s="78"/>
      <c r="AA20" s="79">
        <f t="shared" si="2"/>
        <v>126.396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6.9119999999999999</v>
      </c>
      <c r="O21" s="81">
        <v>14.163</v>
      </c>
      <c r="P21" s="81">
        <v>17.553999999999998</v>
      </c>
      <c r="Q21" s="81">
        <v>3.524</v>
      </c>
      <c r="R21" s="81">
        <v>8.4349999999999987</v>
      </c>
      <c r="S21" s="81">
        <v>12.759</v>
      </c>
      <c r="T21" s="81">
        <v>14.316000000000001</v>
      </c>
      <c r="U21" s="81">
        <v>10.696</v>
      </c>
      <c r="V21" s="81">
        <v>12.511000000000001</v>
      </c>
      <c r="W21" s="81">
        <v>26.442</v>
      </c>
      <c r="X21" s="81">
        <v>10.978</v>
      </c>
      <c r="Y21" s="81">
        <v>23.885000000000005</v>
      </c>
      <c r="Z21" s="78"/>
      <c r="AA21" s="79">
        <f t="shared" si="2"/>
        <v>162.17500000000001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11.797000000000001</v>
      </c>
      <c r="O25" s="88">
        <f t="shared" si="3"/>
        <v>38.293000000000006</v>
      </c>
      <c r="P25" s="88">
        <f t="shared" si="3"/>
        <v>35.366</v>
      </c>
      <c r="Q25" s="88">
        <f t="shared" si="3"/>
        <v>8.6950000000000003</v>
      </c>
      <c r="R25" s="88">
        <f t="shared" si="3"/>
        <v>19.736999999999998</v>
      </c>
      <c r="S25" s="88">
        <f t="shared" si="3"/>
        <v>25.341999999999999</v>
      </c>
      <c r="T25" s="88">
        <f t="shared" si="3"/>
        <v>23.134999999999998</v>
      </c>
      <c r="U25" s="88">
        <f t="shared" si="3"/>
        <v>19.777999999999999</v>
      </c>
      <c r="V25" s="88">
        <f t="shared" si="3"/>
        <v>25.17</v>
      </c>
      <c r="W25" s="88">
        <f t="shared" si="3"/>
        <v>30.914999999999999</v>
      </c>
      <c r="X25" s="88">
        <f t="shared" si="3"/>
        <v>14.715</v>
      </c>
      <c r="Y25" s="88">
        <f t="shared" si="3"/>
        <v>35.628000000000007</v>
      </c>
      <c r="Z25" s="89">
        <f t="shared" si="3"/>
        <v>0</v>
      </c>
      <c r="AA25" s="90">
        <f t="shared" si="3"/>
        <v>288.57100000000003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11.797000000000001</v>
      </c>
      <c r="O29" s="77">
        <v>38.292999999999999</v>
      </c>
      <c r="P29" s="77">
        <v>37.987000000000002</v>
      </c>
      <c r="Q29" s="77">
        <v>8.6950000000000003</v>
      </c>
      <c r="R29" s="77">
        <v>19.736999999999998</v>
      </c>
      <c r="S29" s="77">
        <v>27.32</v>
      </c>
      <c r="T29" s="77">
        <v>47.616</v>
      </c>
      <c r="U29" s="77">
        <v>45.82</v>
      </c>
      <c r="V29" s="77">
        <v>25.17</v>
      </c>
      <c r="W29" s="77">
        <v>30.914999999999999</v>
      </c>
      <c r="X29" s="77">
        <v>36.771999999999998</v>
      </c>
      <c r="Y29" s="77">
        <v>53.752000000000002</v>
      </c>
      <c r="Z29" s="78"/>
      <c r="AA29" s="79">
        <f>SUM(B29:Z29)</f>
        <v>383.87400000000002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11.797000000000001</v>
      </c>
      <c r="O31" s="62">
        <f t="shared" si="4"/>
        <v>38.292999999999999</v>
      </c>
      <c r="P31" s="62">
        <f t="shared" si="4"/>
        <v>37.987000000000002</v>
      </c>
      <c r="Q31" s="62">
        <f t="shared" si="4"/>
        <v>8.6950000000000003</v>
      </c>
      <c r="R31" s="62">
        <f t="shared" si="4"/>
        <v>19.736999999999998</v>
      </c>
      <c r="S31" s="62">
        <f t="shared" si="4"/>
        <v>27.32</v>
      </c>
      <c r="T31" s="62">
        <f t="shared" si="4"/>
        <v>47.616</v>
      </c>
      <c r="U31" s="62">
        <f t="shared" si="4"/>
        <v>45.82</v>
      </c>
      <c r="V31" s="62">
        <f t="shared" si="4"/>
        <v>25.17</v>
      </c>
      <c r="W31" s="62">
        <f t="shared" si="4"/>
        <v>30.914999999999999</v>
      </c>
      <c r="X31" s="62">
        <f t="shared" si="4"/>
        <v>36.771999999999998</v>
      </c>
      <c r="Y31" s="62">
        <f t="shared" si="4"/>
        <v>53.752000000000002</v>
      </c>
      <c r="Z31" s="63">
        <f t="shared" si="4"/>
        <v>0</v>
      </c>
      <c r="AA31" s="64">
        <f t="shared" si="4"/>
        <v>383.87400000000002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39.9</v>
      </c>
      <c r="O38" s="99">
        <v>41.6</v>
      </c>
      <c r="P38" s="99"/>
      <c r="Q38" s="99">
        <v>14.5</v>
      </c>
      <c r="R38" s="99">
        <v>11.5</v>
      </c>
      <c r="S38" s="99">
        <v>67.5</v>
      </c>
      <c r="T38" s="99">
        <v>16.100000000000001</v>
      </c>
      <c r="U38" s="99"/>
      <c r="V38" s="99"/>
      <c r="W38" s="99"/>
      <c r="X38" s="99"/>
      <c r="Y38" s="99"/>
      <c r="Z38" s="100"/>
      <c r="AA38" s="79">
        <f t="shared" si="5"/>
        <v>191.1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39.9</v>
      </c>
      <c r="O39" s="88">
        <f t="shared" si="6"/>
        <v>41.6</v>
      </c>
      <c r="P39" s="88">
        <f t="shared" si="6"/>
        <v>0</v>
      </c>
      <c r="Q39" s="88">
        <f t="shared" si="6"/>
        <v>14.5</v>
      </c>
      <c r="R39" s="88">
        <f t="shared" si="6"/>
        <v>11.5</v>
      </c>
      <c r="S39" s="88">
        <f t="shared" si="6"/>
        <v>67.5</v>
      </c>
      <c r="T39" s="88">
        <f t="shared" si="6"/>
        <v>16.100000000000001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191.1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39.9</v>
      </c>
      <c r="O46" s="99">
        <v>41.6</v>
      </c>
      <c r="P46" s="99"/>
      <c r="Q46" s="99">
        <v>14.5</v>
      </c>
      <c r="R46" s="99">
        <v>11.5</v>
      </c>
      <c r="S46" s="99">
        <v>67.5</v>
      </c>
      <c r="T46" s="99">
        <v>16.100000000000001</v>
      </c>
      <c r="U46" s="99"/>
      <c r="V46" s="99"/>
      <c r="W46" s="99"/>
      <c r="X46" s="99"/>
      <c r="Y46" s="99"/>
      <c r="Z46" s="100"/>
      <c r="AA46" s="79">
        <f t="shared" si="7"/>
        <v>191.1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39.9</v>
      </c>
      <c r="O48" s="88">
        <f t="shared" si="8"/>
        <v>41.6</v>
      </c>
      <c r="P48" s="88">
        <f t="shared" si="8"/>
        <v>0</v>
      </c>
      <c r="Q48" s="88">
        <f t="shared" si="8"/>
        <v>14.5</v>
      </c>
      <c r="R48" s="88">
        <f t="shared" si="8"/>
        <v>11.5</v>
      </c>
      <c r="S48" s="88">
        <f t="shared" si="8"/>
        <v>67.5</v>
      </c>
      <c r="T48" s="88">
        <f t="shared" si="8"/>
        <v>16.100000000000001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191.1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51.697000000000003</v>
      </c>
      <c r="O51" s="88">
        <f t="shared" si="10"/>
        <v>79.893000000000001</v>
      </c>
      <c r="P51" s="88">
        <f t="shared" si="10"/>
        <v>37.987000000000002</v>
      </c>
      <c r="Q51" s="88">
        <f t="shared" si="10"/>
        <v>23.195</v>
      </c>
      <c r="R51" s="88">
        <f t="shared" si="10"/>
        <v>31.236999999999998</v>
      </c>
      <c r="S51" s="88">
        <f t="shared" si="10"/>
        <v>94.82</v>
      </c>
      <c r="T51" s="88">
        <f t="shared" si="10"/>
        <v>63.716000000000001</v>
      </c>
      <c r="U51" s="88">
        <f t="shared" si="10"/>
        <v>45.82</v>
      </c>
      <c r="V51" s="88">
        <f t="shared" si="10"/>
        <v>25.17</v>
      </c>
      <c r="W51" s="88">
        <f t="shared" si="10"/>
        <v>30.914999999999999</v>
      </c>
      <c r="X51" s="88">
        <f t="shared" si="10"/>
        <v>36.771999999999998</v>
      </c>
      <c r="Y51" s="88">
        <f t="shared" si="10"/>
        <v>53.75200000000001</v>
      </c>
      <c r="Z51" s="89">
        <f t="shared" si="10"/>
        <v>0</v>
      </c>
      <c r="AA51" s="105">
        <f>SUM(B51:Z51)</f>
        <v>574.97399999999993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39.9</v>
      </c>
      <c r="O4" s="18">
        <v>41.6</v>
      </c>
      <c r="P4" s="18"/>
      <c r="Q4" s="18">
        <v>14.5</v>
      </c>
      <c r="R4" s="18">
        <v>11.5</v>
      </c>
      <c r="S4" s="18">
        <v>67.5</v>
      </c>
      <c r="T4" s="18">
        <v>16.100000000000001</v>
      </c>
      <c r="U4" s="18">
        <v>-32.5</v>
      </c>
      <c r="V4" s="18">
        <v>-9.8000000000000007</v>
      </c>
      <c r="W4" s="18">
        <v>-24.2</v>
      </c>
      <c r="X4" s="18">
        <v>-36.799999999999997</v>
      </c>
      <c r="Y4" s="18">
        <v>-53.8</v>
      </c>
      <c r="Z4" s="19"/>
      <c r="AA4" s="112">
        <f>SUM(B4:Z4)</f>
        <v>33.999999999999986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122.56</v>
      </c>
      <c r="O7" s="118">
        <v>104.9</v>
      </c>
      <c r="P7" s="118">
        <v>97.08</v>
      </c>
      <c r="Q7" s="118">
        <v>135.03</v>
      </c>
      <c r="R7" s="118">
        <v>147</v>
      </c>
      <c r="S7" s="118">
        <v>145.68</v>
      </c>
      <c r="T7" s="118">
        <v>118.48</v>
      </c>
      <c r="U7" s="118">
        <v>103.39</v>
      </c>
      <c r="V7" s="118">
        <v>120.09</v>
      </c>
      <c r="W7" s="118">
        <v>102.4</v>
      </c>
      <c r="X7" s="118">
        <v>43</v>
      </c>
      <c r="Y7" s="118">
        <v>45.15</v>
      </c>
      <c r="Z7" s="119"/>
      <c r="AA7" s="120">
        <f>IF(SUM(B7:Z7)&lt;&gt;0,AVERAGEIF(B7:Z7,"&lt;&gt;"""),"")</f>
        <v>107.06333333333335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32.5</v>
      </c>
      <c r="V15" s="134">
        <v>9.8000000000000007</v>
      </c>
      <c r="W15" s="134">
        <v>24.2</v>
      </c>
      <c r="X15" s="134">
        <v>36.799999999999997</v>
      </c>
      <c r="Y15" s="134">
        <v>53.8</v>
      </c>
      <c r="Z15" s="132"/>
      <c r="AA15" s="133">
        <f t="shared" si="0"/>
        <v>157.1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32.5</v>
      </c>
      <c r="V16" s="136">
        <f t="shared" si="1"/>
        <v>9.8000000000000007</v>
      </c>
      <c r="W16" s="136">
        <f t="shared" si="1"/>
        <v>24.2</v>
      </c>
      <c r="X16" s="136">
        <f t="shared" si="1"/>
        <v>36.799999999999997</v>
      </c>
      <c r="Y16" s="136">
        <f t="shared" si="1"/>
        <v>53.8</v>
      </c>
      <c r="Z16" s="137" t="str">
        <f t="shared" si="1"/>
        <v/>
      </c>
      <c r="AA16" s="90">
        <f t="shared" si="0"/>
        <v>157.1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39.9</v>
      </c>
      <c r="O23" s="134">
        <v>41.6</v>
      </c>
      <c r="P23" s="134"/>
      <c r="Q23" s="134">
        <v>14.5</v>
      </c>
      <c r="R23" s="134">
        <v>11.5</v>
      </c>
      <c r="S23" s="134">
        <v>67.5</v>
      </c>
      <c r="T23" s="134">
        <v>16.100000000000001</v>
      </c>
      <c r="U23" s="134"/>
      <c r="V23" s="134"/>
      <c r="W23" s="134"/>
      <c r="X23" s="134"/>
      <c r="Y23" s="134"/>
      <c r="Z23" s="132"/>
      <c r="AA23" s="133">
        <f t="shared" si="2"/>
        <v>191.1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39.9</v>
      </c>
      <c r="O24" s="136">
        <f t="shared" si="3"/>
        <v>41.6</v>
      </c>
      <c r="P24" s="136">
        <f t="shared" si="3"/>
        <v>0</v>
      </c>
      <c r="Q24" s="136">
        <f t="shared" si="3"/>
        <v>14.5</v>
      </c>
      <c r="R24" s="136">
        <f t="shared" si="3"/>
        <v>11.5</v>
      </c>
      <c r="S24" s="136">
        <f t="shared" si="3"/>
        <v>67.5</v>
      </c>
      <c r="T24" s="136">
        <f t="shared" si="3"/>
        <v>16.100000000000001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191.1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2022-11-05T09:17:37Z</dcterms:created>
  <dcterms:modified xsi:type="dcterms:W3CDTF">2022-11-05T09:17:38Z</dcterms:modified>
</cp:coreProperties>
</file>