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<sst xmlns="http://schemas.openxmlformats.org/spreadsheetml/2006/main" count="117" uniqueCount="53">
  <si>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04/11/2022 11:16:49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</si>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</sst>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31.225999999999999</c:v>
                </c:pt>
                <c:pt idx="13">
                  <c:v>25.486999999999998</c:v>
                </c:pt>
                <c:pt idx="19">
                  <c:v>9</c:v>
                </c:pt>
                <c:pt idx="21">
                  <c:v>2.919</c:v>
                </c:pt>
                <c:pt idx="22">
                  <c:v>0.44700000000000001</c:v>
                </c:pt>
                <c:pt idx="23">
                  <c:v>15.271000000000001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27.9</c:v>
                </c:pt>
                <c:pt idx="16">
                  <c:v>43.4</c:v>
                </c:pt>
                <c:pt idx="17">
                  <c:v>84.3</c:v>
                </c:pt>
                <c:pt idx="18">
                  <c:v>68.599999999999994</c:v>
                </c:pt>
                <c:pt idx="19">
                  <c:v>18.899999999999999</c:v>
                </c:pt>
                <c:pt idx="20">
                  <c:v>17.2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13.744</c:v>
                </c:pt>
                <c:pt idx="13">
                  <c:v>40.149000000000001</c:v>
                </c:pt>
                <c:pt idx="14">
                  <c:v>19.314</c:v>
                </c:pt>
                <c:pt idx="15">
                  <c:v>13.597000000000001</c:v>
                </c:pt>
                <c:pt idx="16">
                  <c:v>17.112000000000002</c:v>
                </c:pt>
                <c:pt idx="17">
                  <c:v>7.5090000000000003</c:v>
                </c:pt>
                <c:pt idx="18">
                  <c:v>7.8559999999999999</c:v>
                </c:pt>
                <c:pt idx="19">
                  <c:v>10.337</c:v>
                </c:pt>
                <c:pt idx="20">
                  <c:v>15.632</c:v>
                </c:pt>
                <c:pt idx="21">
                  <c:v>17.619</c:v>
                </c:pt>
                <c:pt idx="22">
                  <c:v>12.477000000000002</c:v>
                </c:pt>
                <c:pt idx="23">
                  <c:v>11.449000000000002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5575160"/>
        <c:axId val="265575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45.177999999999997</c:v>
                </c:pt>
                <c:pt idx="13">
                  <c:v>65.635999999999996</c:v>
                </c:pt>
                <c:pt idx="14">
                  <c:v>25.314000000000004</c:v>
                </c:pt>
                <c:pt idx="15">
                  <c:v>41.49</c:v>
                </c:pt>
                <c:pt idx="16">
                  <c:v>66.037999999999997</c:v>
                </c:pt>
                <c:pt idx="17">
                  <c:v>91.817999999999998</c:v>
                </c:pt>
                <c:pt idx="18">
                  <c:v>89.453000000000003</c:v>
                </c:pt>
                <c:pt idx="19">
                  <c:v>39.094999999999992</c:v>
                </c:pt>
                <c:pt idx="20">
                  <c:v>32.863999999999997</c:v>
                </c:pt>
                <c:pt idx="21">
                  <c:v>28.588000000000001</c:v>
                </c:pt>
                <c:pt idx="22">
                  <c:v>20.983000000000001</c:v>
                </c:pt>
                <c:pt idx="23">
                  <c:v>34.85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575160"/>
        <c:axId val="265575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172</c:v>
                </c:pt>
                <c:pt idx="13">
                  <c:v>185.89</c:v>
                </c:pt>
                <c:pt idx="14">
                  <c:v>305.52</c:v>
                </c:pt>
                <c:pt idx="15">
                  <c:v>197.2</c:v>
                </c:pt>
                <c:pt idx="16">
                  <c:v>220.56</c:v>
                </c:pt>
                <c:pt idx="17">
                  <c:v>239.98</c:v>
                </c:pt>
                <c:pt idx="18">
                  <c:v>248.4</c:v>
                </c:pt>
                <c:pt idx="19">
                  <c:v>211.5</c:v>
                </c:pt>
                <c:pt idx="20">
                  <c:v>189.9</c:v>
                </c:pt>
                <c:pt idx="21">
                  <c:v>172</c:v>
                </c:pt>
                <c:pt idx="22">
                  <c:v>172</c:v>
                </c:pt>
                <c:pt idx="23">
                  <c:v>172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619768"/>
        <c:axId val="265575944"/>
      </c:lineChart>
      <c:catAx>
        <c:axId val="265575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5575552"/>
        <c:crosses val="autoZero"/>
        <c:auto val="1"/>
        <c:lblAlgn val="ctr"/>
        <c:lblOffset val="100"/>
        <c:noMultiLvlLbl val="0"/>
      </c:catAx>
      <c:valAx>
        <c:axId val="26557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5575160"/>
        <c:crosses val="autoZero"/>
        <c:crossBetween val="between"/>
      </c:valAx>
      <c:valAx>
        <c:axId val="265575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619768"/>
        <c:crosses val="max"/>
        <c:crossBetween val="between"/>
      </c:valAx>
      <c:catAx>
        <c:axId val="395619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5575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45.177999999999997</v>
      </c>
      <c r="O4" s="18">
        <v>65.635999999999981</v>
      </c>
      <c r="P4" s="18">
        <v>25.314</v>
      </c>
      <c r="Q4" s="18">
        <v>41.497</v>
      </c>
      <c r="R4" s="18">
        <v>66.012</v>
      </c>
      <c r="S4" s="18">
        <v>91.808999999999997</v>
      </c>
      <c r="T4" s="18">
        <v>89.456000000000003</v>
      </c>
      <c r="U4" s="18">
        <v>39.114000000000004</v>
      </c>
      <c r="V4" s="18">
        <v>32.832000000000001</v>
      </c>
      <c r="W4" s="18">
        <v>28.588000000000001</v>
      </c>
      <c r="X4" s="18">
        <v>20.983000000000001</v>
      </c>
      <c r="Y4" s="18">
        <v>34.850000000000009</v>
      </c>
      <c r="Z4" s="19"/>
      <c r="AA4" s="20">
        <f>SUM(B4:Z4)</f>
        <v>581.26900000000001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172</v>
      </c>
      <c r="O7" s="28">
        <v>185.89</v>
      </c>
      <c r="P7" s="28">
        <v>305.52</v>
      </c>
      <c r="Q7" s="28">
        <v>197.2</v>
      </c>
      <c r="R7" s="28">
        <v>220.56</v>
      </c>
      <c r="S7" s="28">
        <v>239.98</v>
      </c>
      <c r="T7" s="28">
        <v>248.4</v>
      </c>
      <c r="U7" s="28">
        <v>211.5</v>
      </c>
      <c r="V7" s="28">
        <v>189.9</v>
      </c>
      <c r="W7" s="28">
        <v>172</v>
      </c>
      <c r="X7" s="28">
        <v>172</v>
      </c>
      <c r="Y7" s="28">
        <v>172</v>
      </c>
      <c r="Z7" s="29"/>
      <c r="AA7" s="30">
        <f>IF(SUM(B7:Z7)&lt;&gt;0,AVERAGEIF(B7:Z7,"&lt;&gt;"""),"")</f>
        <v>207.24583333333331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31.225999999999999</v>
      </c>
      <c r="O12" s="52">
        <v>25.486999999999998</v>
      </c>
      <c r="P12" s="52"/>
      <c r="Q12" s="52"/>
      <c r="R12" s="52"/>
      <c r="S12" s="52"/>
      <c r="T12" s="52"/>
      <c r="U12" s="52">
        <v>9</v>
      </c>
      <c r="V12" s="52"/>
      <c r="W12" s="52">
        <v>2.919</v>
      </c>
      <c r="X12" s="52">
        <v>0.44700000000000001</v>
      </c>
      <c r="Y12" s="52">
        <v>15.271000000000001</v>
      </c>
      <c r="Z12" s="53"/>
      <c r="AA12" s="54">
        <f t="shared" si="0"/>
        <v>84.35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13.744</v>
      </c>
      <c r="O14" s="57">
        <v>40.149000000000001</v>
      </c>
      <c r="P14" s="57">
        <v>19.314</v>
      </c>
      <c r="Q14" s="57">
        <v>13.597000000000001</v>
      </c>
      <c r="R14" s="57">
        <v>17.112000000000002</v>
      </c>
      <c r="S14" s="57">
        <v>7.5090000000000003</v>
      </c>
      <c r="T14" s="57">
        <v>7.8559999999999999</v>
      </c>
      <c r="U14" s="57">
        <v>10.337</v>
      </c>
      <c r="V14" s="57">
        <v>15.632</v>
      </c>
      <c r="W14" s="57">
        <v>17.619</v>
      </c>
      <c r="X14" s="57">
        <v>12.477000000000002</v>
      </c>
      <c r="Y14" s="57">
        <v>11.449000000000002</v>
      </c>
      <c r="Z14" s="58"/>
      <c r="AA14" s="59">
        <f t="shared" si="0"/>
        <v>186.79500000000002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44.97</v>
      </c>
      <c r="O16" s="62">
        <f t="shared" si="1"/>
        <v>65.635999999999996</v>
      </c>
      <c r="P16" s="62">
        <f t="shared" si="1"/>
        <v>19.314</v>
      </c>
      <c r="Q16" s="62">
        <f t="shared" si="1"/>
        <v>13.597000000000001</v>
      </c>
      <c r="R16" s="62">
        <f t="shared" si="1"/>
        <v>17.112000000000002</v>
      </c>
      <c r="S16" s="62">
        <f t="shared" si="1"/>
        <v>7.5090000000000003</v>
      </c>
      <c r="T16" s="62">
        <f t="shared" si="1"/>
        <v>7.8559999999999999</v>
      </c>
      <c r="U16" s="62">
        <f t="shared" si="1"/>
        <v>19.337</v>
      </c>
      <c r="V16" s="62">
        <f t="shared" si="1"/>
        <v>15.632</v>
      </c>
      <c r="W16" s="62">
        <f t="shared" si="1"/>
        <v>20.538</v>
      </c>
      <c r="X16" s="62">
        <f t="shared" si="1"/>
        <v>12.924000000000001</v>
      </c>
      <c r="Y16" s="62">
        <f t="shared" si="1"/>
        <v>26.720000000000002</v>
      </c>
      <c r="Z16" s="63" t="str">
        <f t="shared" si="1"/>
        <v/>
      </c>
      <c r="AA16" s="64">
        <f>SUM(AA10:AA15)</f>
        <v>271.14499999999998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0.20799999999999999</v>
      </c>
      <c r="O20" s="77"/>
      <c r="P20" s="77"/>
      <c r="Q20" s="77"/>
      <c r="R20" s="77"/>
      <c r="S20" s="77"/>
      <c r="T20" s="77"/>
      <c r="U20" s="77"/>
      <c r="V20" s="77"/>
      <c r="W20" s="77">
        <v>8.0500000000000007</v>
      </c>
      <c r="X20" s="77">
        <v>8.0590000000000011</v>
      </c>
      <c r="Y20" s="77">
        <v>8.1300000000000008</v>
      </c>
      <c r="Z20" s="78"/>
      <c r="AA20" s="79">
        <f t="shared" si="2"/>
        <v>24.447000000000003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6</v>
      </c>
      <c r="Q21" s="81"/>
      <c r="R21" s="81">
        <v>5.5</v>
      </c>
      <c r="S21" s="81"/>
      <c r="T21" s="81">
        <v>13</v>
      </c>
      <c r="U21" s="81">
        <v>0.877</v>
      </c>
      <c r="V21" s="81"/>
      <c r="W21" s="81"/>
      <c r="X21" s="81"/>
      <c r="Y21" s="81"/>
      <c r="Z21" s="78"/>
      <c r="AA21" s="79">
        <f t="shared" si="2"/>
        <v>25.376999999999999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0.20799999999999999</v>
      </c>
      <c r="O25" s="88">
        <f t="shared" si="3"/>
        <v>0</v>
      </c>
      <c r="P25" s="88">
        <f t="shared" si="3"/>
        <v>6</v>
      </c>
      <c r="Q25" s="88">
        <f t="shared" si="3"/>
        <v>0</v>
      </c>
      <c r="R25" s="88">
        <f t="shared" si="3"/>
        <v>5.5</v>
      </c>
      <c r="S25" s="88">
        <f t="shared" si="3"/>
        <v>0</v>
      </c>
      <c r="T25" s="88">
        <f t="shared" si="3"/>
        <v>13</v>
      </c>
      <c r="U25" s="88">
        <f t="shared" si="3"/>
        <v>0.877</v>
      </c>
      <c r="V25" s="88">
        <f t="shared" si="3"/>
        <v>0</v>
      </c>
      <c r="W25" s="88">
        <f t="shared" si="3"/>
        <v>8.0500000000000007</v>
      </c>
      <c r="X25" s="88">
        <f t="shared" si="3"/>
        <v>8.0590000000000011</v>
      </c>
      <c r="Y25" s="88">
        <f t="shared" si="3"/>
        <v>8.1300000000000008</v>
      </c>
      <c r="Z25" s="89" t="str">
        <f t="shared" si="3"/>
        <v/>
      </c>
      <c r="AA25" s="90">
        <f>SUM(AA19:AA24)</f>
        <v>49.823999999999998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45.177999999999997</v>
      </c>
      <c r="O29" s="77">
        <v>65.635999999999996</v>
      </c>
      <c r="P29" s="77">
        <v>25.314</v>
      </c>
      <c r="Q29" s="77">
        <v>13.597</v>
      </c>
      <c r="R29" s="77">
        <v>22.611999999999998</v>
      </c>
      <c r="S29" s="77">
        <v>7.5090000000000003</v>
      </c>
      <c r="T29" s="77">
        <v>20.856000000000002</v>
      </c>
      <c r="U29" s="77">
        <v>20.213999999999999</v>
      </c>
      <c r="V29" s="77">
        <v>15.632</v>
      </c>
      <c r="W29" s="77">
        <v>28.588000000000001</v>
      </c>
      <c r="X29" s="77">
        <v>20.983000000000001</v>
      </c>
      <c r="Y29" s="77">
        <v>34.85</v>
      </c>
      <c r="Z29" s="78"/>
      <c r="AA29" s="79">
        <f>SUM(B29:Z29)</f>
        <v>320.96900000000005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45.177999999999997</v>
      </c>
      <c r="O31" s="62">
        <f t="shared" si="4"/>
        <v>65.635999999999996</v>
      </c>
      <c r="P31" s="62">
        <f t="shared" si="4"/>
        <v>25.314</v>
      </c>
      <c r="Q31" s="62">
        <f t="shared" si="4"/>
        <v>13.597</v>
      </c>
      <c r="R31" s="62">
        <f t="shared" si="4"/>
        <v>22.611999999999998</v>
      </c>
      <c r="S31" s="62">
        <f t="shared" si="4"/>
        <v>7.5090000000000003</v>
      </c>
      <c r="T31" s="62">
        <f t="shared" si="4"/>
        <v>20.856000000000002</v>
      </c>
      <c r="U31" s="62">
        <f t="shared" si="4"/>
        <v>20.213999999999999</v>
      </c>
      <c r="V31" s="62">
        <f t="shared" si="4"/>
        <v>15.632</v>
      </c>
      <c r="W31" s="62">
        <f t="shared" si="4"/>
        <v>28.588000000000001</v>
      </c>
      <c r="X31" s="62">
        <f t="shared" si="4"/>
        <v>20.983000000000001</v>
      </c>
      <c r="Y31" s="62">
        <f t="shared" si="4"/>
        <v>34.85</v>
      </c>
      <c r="Z31" s="63" t="str">
        <f t="shared" si="4"/>
        <v/>
      </c>
      <c r="AA31" s="64">
        <f>SUM(AA28:AA30)</f>
        <v>320.96900000000005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27.9</v>
      </c>
      <c r="R38" s="99">
        <v>43.4</v>
      </c>
      <c r="S38" s="99">
        <v>84.3</v>
      </c>
      <c r="T38" s="99">
        <v>68.599999999999994</v>
      </c>
      <c r="U38" s="99">
        <v>18.899999999999999</v>
      </c>
      <c r="V38" s="99">
        <v>17.2</v>
      </c>
      <c r="W38" s="99"/>
      <c r="X38" s="99"/>
      <c r="Y38" s="99"/>
      <c r="Z38" s="100"/>
      <c r="AA38" s="79">
        <f t="shared" si="5"/>
        <v>260.3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27.9</v>
      </c>
      <c r="R39" s="88">
        <f t="shared" si="6"/>
        <v>43.4</v>
      </c>
      <c r="S39" s="88">
        <f t="shared" si="6"/>
        <v>84.3</v>
      </c>
      <c r="T39" s="88">
        <f t="shared" si="6"/>
        <v>68.599999999999994</v>
      </c>
      <c r="U39" s="88">
        <f t="shared" si="6"/>
        <v>18.899999999999999</v>
      </c>
      <c r="V39" s="88">
        <f t="shared" si="6"/>
        <v>17.2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260.3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27.9</v>
      </c>
      <c r="R46" s="99">
        <v>43.4</v>
      </c>
      <c r="S46" s="99">
        <v>84.3</v>
      </c>
      <c r="T46" s="99">
        <v>68.599999999999994</v>
      </c>
      <c r="U46" s="99">
        <v>18.899999999999999</v>
      </c>
      <c r="V46" s="99">
        <v>17.2</v>
      </c>
      <c r="W46" s="99"/>
      <c r="X46" s="99"/>
      <c r="Y46" s="99"/>
      <c r="Z46" s="100"/>
      <c r="AA46" s="79">
        <f t="shared" si="7"/>
        <v>260.3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27.9</v>
      </c>
      <c r="R48" s="88">
        <f t="shared" si="8"/>
        <v>43.4</v>
      </c>
      <c r="S48" s="88">
        <f t="shared" si="8"/>
        <v>84.3</v>
      </c>
      <c r="T48" s="88">
        <f t="shared" si="8"/>
        <v>68.599999999999994</v>
      </c>
      <c r="U48" s="88">
        <f t="shared" si="8"/>
        <v>18.899999999999999</v>
      </c>
      <c r="V48" s="88">
        <f t="shared" si="8"/>
        <v>17.2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45.177999999999997</v>
      </c>
      <c r="O51" s="88">
        <f t="shared" si="10"/>
        <v>65.635999999999996</v>
      </c>
      <c r="P51" s="88">
        <f t="shared" si="10"/>
        <v>25.314</v>
      </c>
      <c r="Q51" s="88">
        <f t="shared" si="10"/>
        <v>41.497</v>
      </c>
      <c r="R51" s="88">
        <f t="shared" si="10"/>
        <v>66.012</v>
      </c>
      <c r="S51" s="88">
        <f t="shared" si="10"/>
        <v>91.808999999999997</v>
      </c>
      <c r="T51" s="88">
        <f t="shared" si="10"/>
        <v>89.455999999999989</v>
      </c>
      <c r="U51" s="88">
        <f t="shared" si="10"/>
        <v>39.113999999999997</v>
      </c>
      <c r="V51" s="88">
        <f t="shared" si="10"/>
        <v>32.832000000000001</v>
      </c>
      <c r="W51" s="88">
        <f t="shared" si="10"/>
        <v>28.588000000000001</v>
      </c>
      <c r="X51" s="88">
        <f t="shared" si="10"/>
        <v>20.983000000000004</v>
      </c>
      <c r="Y51" s="88">
        <f t="shared" si="10"/>
        <v>34.85</v>
      </c>
      <c r="Z51" s="89" t="str">
        <f t="shared" si="10"/>
        <v/>
      </c>
      <c r="AA51" s="105">
        <f>SUM(B51:Z51)</f>
        <v>581.26900000000012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45.177999999999997</v>
      </c>
      <c r="O4" s="18">
        <v>65.635999999999996</v>
      </c>
      <c r="P4" s="18">
        <v>25.314000000000004</v>
      </c>
      <c r="Q4" s="18">
        <v>41.49</v>
      </c>
      <c r="R4" s="18">
        <v>66.037999999999997</v>
      </c>
      <c r="S4" s="18">
        <v>91.817999999999998</v>
      </c>
      <c r="T4" s="18">
        <v>89.453000000000003</v>
      </c>
      <c r="U4" s="18">
        <v>39.094999999999992</v>
      </c>
      <c r="V4" s="18">
        <v>32.863999999999997</v>
      </c>
      <c r="W4" s="18">
        <v>28.588000000000001</v>
      </c>
      <c r="X4" s="18">
        <v>20.983000000000001</v>
      </c>
      <c r="Y4" s="18">
        <v>34.85</v>
      </c>
      <c r="Z4" s="19"/>
      <c r="AA4" s="20">
        <f>SUM(B4:Z4)</f>
        <v>581.3069999999999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172</v>
      </c>
      <c r="O7" s="28">
        <v>185.89</v>
      </c>
      <c r="P7" s="28">
        <v>305.52</v>
      </c>
      <c r="Q7" s="28">
        <v>197.2</v>
      </c>
      <c r="R7" s="28">
        <v>220.56</v>
      </c>
      <c r="S7" s="28">
        <v>239.98</v>
      </c>
      <c r="T7" s="28">
        <v>248.4</v>
      </c>
      <c r="U7" s="28">
        <v>211.5</v>
      </c>
      <c r="V7" s="28">
        <v>189.9</v>
      </c>
      <c r="W7" s="28">
        <v>172</v>
      </c>
      <c r="X7" s="28">
        <v>172</v>
      </c>
      <c r="Y7" s="28">
        <v>172</v>
      </c>
      <c r="Z7" s="29"/>
      <c r="AA7" s="30">
        <f>IF(SUM(B7:Z7)&lt;&gt;0,AVERAGEIF(B7:Z7,"&lt;&gt;"""),"")</f>
        <v>207.24583333333331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12.958</v>
      </c>
      <c r="O20" s="77">
        <v>23.937000000000001</v>
      </c>
      <c r="P20" s="77">
        <v>9.397000000000002</v>
      </c>
      <c r="Q20" s="77">
        <v>10.230999999999998</v>
      </c>
      <c r="R20" s="77">
        <v>21.991999999999997</v>
      </c>
      <c r="S20" s="77">
        <v>22.86</v>
      </c>
      <c r="T20" s="77">
        <v>25.118000000000002</v>
      </c>
      <c r="U20" s="77">
        <v>7.8149999999999995</v>
      </c>
      <c r="V20" s="77">
        <v>13.792999999999999</v>
      </c>
      <c r="W20" s="77">
        <v>11.699</v>
      </c>
      <c r="X20" s="77">
        <v>6.0449999999999999</v>
      </c>
      <c r="Y20" s="77">
        <v>12.585999999999999</v>
      </c>
      <c r="Z20" s="78"/>
      <c r="AA20" s="79">
        <f t="shared" si="2"/>
        <v>178.43099999999998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32.22</v>
      </c>
      <c r="O21" s="81">
        <v>41.698999999999998</v>
      </c>
      <c r="P21" s="81">
        <v>15.917</v>
      </c>
      <c r="Q21" s="81">
        <v>31.259</v>
      </c>
      <c r="R21" s="81">
        <v>44.045999999999999</v>
      </c>
      <c r="S21" s="81">
        <v>68.957999999999998</v>
      </c>
      <c r="T21" s="81">
        <v>64.335000000000008</v>
      </c>
      <c r="U21" s="81">
        <v>31.28</v>
      </c>
      <c r="V21" s="81">
        <v>19.070999999999998</v>
      </c>
      <c r="W21" s="81">
        <v>16.888999999999999</v>
      </c>
      <c r="X21" s="81">
        <v>14.938000000000001</v>
      </c>
      <c r="Y21" s="81">
        <v>22.263999999999999</v>
      </c>
      <c r="Z21" s="78"/>
      <c r="AA21" s="79">
        <f t="shared" si="2"/>
        <v>402.87599999999998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45.177999999999997</v>
      </c>
      <c r="O25" s="88">
        <f t="shared" si="3"/>
        <v>65.635999999999996</v>
      </c>
      <c r="P25" s="88">
        <f t="shared" si="3"/>
        <v>25.314</v>
      </c>
      <c r="Q25" s="88">
        <f t="shared" si="3"/>
        <v>41.489999999999995</v>
      </c>
      <c r="R25" s="88">
        <f t="shared" si="3"/>
        <v>66.037999999999997</v>
      </c>
      <c r="S25" s="88">
        <f t="shared" si="3"/>
        <v>91.817999999999998</v>
      </c>
      <c r="T25" s="88">
        <f t="shared" si="3"/>
        <v>89.453000000000003</v>
      </c>
      <c r="U25" s="88">
        <f t="shared" si="3"/>
        <v>39.094999999999999</v>
      </c>
      <c r="V25" s="88">
        <f t="shared" si="3"/>
        <v>32.863999999999997</v>
      </c>
      <c r="W25" s="88">
        <f t="shared" si="3"/>
        <v>28.588000000000001</v>
      </c>
      <c r="X25" s="88">
        <f t="shared" si="3"/>
        <v>20.983000000000001</v>
      </c>
      <c r="Y25" s="88">
        <f t="shared" si="3"/>
        <v>34.849999999999994</v>
      </c>
      <c r="Z25" s="89">
        <f t="shared" si="3"/>
        <v>0</v>
      </c>
      <c r="AA25" s="90">
        <f t="shared" si="3"/>
        <v>581.30700000000002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45.177999999999997</v>
      </c>
      <c r="O29" s="77">
        <v>65.635999999999996</v>
      </c>
      <c r="P29" s="77">
        <v>25.314</v>
      </c>
      <c r="Q29" s="77">
        <v>41.49</v>
      </c>
      <c r="R29" s="77">
        <v>66.037999999999997</v>
      </c>
      <c r="S29" s="77">
        <v>91.817999999999998</v>
      </c>
      <c r="T29" s="77">
        <v>89.453000000000003</v>
      </c>
      <c r="U29" s="77">
        <v>39.094999999999999</v>
      </c>
      <c r="V29" s="77">
        <v>32.863999999999997</v>
      </c>
      <c r="W29" s="77">
        <v>28.588000000000001</v>
      </c>
      <c r="X29" s="77">
        <v>20.983000000000001</v>
      </c>
      <c r="Y29" s="77">
        <v>34.85</v>
      </c>
      <c r="Z29" s="78"/>
      <c r="AA29" s="79">
        <f>SUM(B29:Z29)</f>
        <v>581.30700000000002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45.177999999999997</v>
      </c>
      <c r="O31" s="62">
        <f t="shared" si="4"/>
        <v>65.635999999999996</v>
      </c>
      <c r="P31" s="62">
        <f t="shared" si="4"/>
        <v>25.314</v>
      </c>
      <c r="Q31" s="62">
        <f t="shared" si="4"/>
        <v>41.49</v>
      </c>
      <c r="R31" s="62">
        <f t="shared" si="4"/>
        <v>66.037999999999997</v>
      </c>
      <c r="S31" s="62">
        <f t="shared" si="4"/>
        <v>91.817999999999998</v>
      </c>
      <c r="T31" s="62">
        <f t="shared" si="4"/>
        <v>89.453000000000003</v>
      </c>
      <c r="U31" s="62">
        <f t="shared" si="4"/>
        <v>39.094999999999999</v>
      </c>
      <c r="V31" s="62">
        <f t="shared" si="4"/>
        <v>32.863999999999997</v>
      </c>
      <c r="W31" s="62">
        <f t="shared" si="4"/>
        <v>28.588000000000001</v>
      </c>
      <c r="X31" s="62">
        <f t="shared" si="4"/>
        <v>20.983000000000001</v>
      </c>
      <c r="Y31" s="62">
        <f t="shared" si="4"/>
        <v>34.85</v>
      </c>
      <c r="Z31" s="63">
        <f t="shared" si="4"/>
        <v>0</v>
      </c>
      <c r="AA31" s="64">
        <f t="shared" si="4"/>
        <v>581.30700000000002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45.177999999999997</v>
      </c>
      <c r="O51" s="88">
        <f t="shared" si="10"/>
        <v>65.635999999999996</v>
      </c>
      <c r="P51" s="88">
        <f t="shared" si="10"/>
        <v>25.314</v>
      </c>
      <c r="Q51" s="88">
        <f t="shared" si="10"/>
        <v>41.489999999999995</v>
      </c>
      <c r="R51" s="88">
        <f t="shared" si="10"/>
        <v>66.037999999999997</v>
      </c>
      <c r="S51" s="88">
        <f t="shared" si="10"/>
        <v>91.817999999999998</v>
      </c>
      <c r="T51" s="88">
        <f t="shared" si="10"/>
        <v>89.453000000000003</v>
      </c>
      <c r="U51" s="88">
        <f t="shared" si="10"/>
        <v>39.094999999999999</v>
      </c>
      <c r="V51" s="88">
        <f t="shared" si="10"/>
        <v>32.863999999999997</v>
      </c>
      <c r="W51" s="88">
        <f t="shared" si="10"/>
        <v>28.588000000000001</v>
      </c>
      <c r="X51" s="88">
        <f t="shared" si="10"/>
        <v>20.983000000000001</v>
      </c>
      <c r="Y51" s="88">
        <f t="shared" si="10"/>
        <v>34.849999999999994</v>
      </c>
      <c r="Z51" s="89">
        <f t="shared" si="10"/>
        <v>0</v>
      </c>
      <c r="AA51" s="105">
        <f>SUM(B51:Z51)</f>
        <v>581.30700000000002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-27.9</v>
      </c>
      <c r="R4" s="18">
        <v>-43.4</v>
      </c>
      <c r="S4" s="18">
        <v>-84.3</v>
      </c>
      <c r="T4" s="18">
        <v>-68.599999999999994</v>
      </c>
      <c r="U4" s="18">
        <v>-18.899999999999999</v>
      </c>
      <c r="V4" s="18">
        <v>-17.2</v>
      </c>
      <c r="W4" s="18"/>
      <c r="X4" s="18"/>
      <c r="Y4" s="18"/>
      <c r="Z4" s="19"/>
      <c r="AA4" s="112">
        <f>SUM(B4:Z4)</f>
        <v>-260.3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172</v>
      </c>
      <c r="O7" s="118">
        <v>185.89</v>
      </c>
      <c r="P7" s="118">
        <v>305.52</v>
      </c>
      <c r="Q7" s="118">
        <v>197.2</v>
      </c>
      <c r="R7" s="118">
        <v>220.56</v>
      </c>
      <c r="S7" s="118">
        <v>239.98</v>
      </c>
      <c r="T7" s="118">
        <v>248.4</v>
      </c>
      <c r="U7" s="118">
        <v>211.5</v>
      </c>
      <c r="V7" s="118">
        <v>189.9</v>
      </c>
      <c r="W7" s="118">
        <v>172</v>
      </c>
      <c r="X7" s="118">
        <v>172</v>
      </c>
      <c r="Y7" s="118">
        <v>172</v>
      </c>
      <c r="Z7" s="119"/>
      <c r="AA7" s="120">
        <f>IF(SUM(B7:Z7)&lt;&gt;0,AVERAGEIF(B7:Z7,"&lt;&gt;"""),"")</f>
        <v>207.24583333333331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27.9</v>
      </c>
      <c r="R15" s="134">
        <v>43.4</v>
      </c>
      <c r="S15" s="134">
        <v>84.3</v>
      </c>
      <c r="T15" s="134">
        <v>68.599999999999994</v>
      </c>
      <c r="U15" s="134">
        <v>18.899999999999999</v>
      </c>
      <c r="V15" s="134">
        <v>17.2</v>
      </c>
      <c r="W15" s="134"/>
      <c r="X15" s="134"/>
      <c r="Y15" s="134"/>
      <c r="Z15" s="132"/>
      <c r="AA15" s="133">
        <f t="shared" si="0"/>
        <v>260.3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27.9</v>
      </c>
      <c r="R16" s="136">
        <f t="shared" si="1"/>
        <v>43.4</v>
      </c>
      <c r="S16" s="136">
        <f t="shared" si="1"/>
        <v>84.3</v>
      </c>
      <c r="T16" s="136">
        <f t="shared" si="1"/>
        <v>68.599999999999994</v>
      </c>
      <c r="U16" s="136">
        <f t="shared" si="1"/>
        <v>18.899999999999999</v>
      </c>
      <c r="V16" s="136">
        <f t="shared" si="1"/>
        <v>17.2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260.3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2022-11-04T09:16:49Z</dcterms:created>
  <dcterms:modified xsi:type="dcterms:W3CDTF">2022-11-04T09:16:50Z</dcterms:modified>
</cp:coreProperties>
</file>