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<sst xmlns="http://schemas.openxmlformats.org/spreadsheetml/2006/main" count="117" uniqueCount="53">
  <si>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03/11/2022 11:22:11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</si>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</sst>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30</c:v>
                </c:pt>
                <c:pt idx="13">
                  <c:v>30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18.390999999999998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5.9939999999999998</c:v>
                </c:pt>
                <c:pt idx="14">
                  <c:v>26.516999999999999</c:v>
                </c:pt>
                <c:pt idx="15">
                  <c:v>22.456</c:v>
                </c:pt>
                <c:pt idx="16">
                  <c:v>32.396000000000001</c:v>
                </c:pt>
                <c:pt idx="17">
                  <c:v>24.686</c:v>
                </c:pt>
                <c:pt idx="18">
                  <c:v>78.106999999999999</c:v>
                </c:pt>
                <c:pt idx="19">
                  <c:v>6.9260000000000002</c:v>
                </c:pt>
                <c:pt idx="20">
                  <c:v>4.9119999999999999</c:v>
                </c:pt>
                <c:pt idx="21">
                  <c:v>9.1479999999999997</c:v>
                </c:pt>
                <c:pt idx="22">
                  <c:v>12.19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9.0299999999999994</c:v>
                </c:pt>
                <c:pt idx="13">
                  <c:v>30.214999999999996</c:v>
                </c:pt>
                <c:pt idx="14">
                  <c:v>11.417</c:v>
                </c:pt>
                <c:pt idx="15">
                  <c:v>11.341000000000001</c:v>
                </c:pt>
                <c:pt idx="16">
                  <c:v>4.077</c:v>
                </c:pt>
                <c:pt idx="17">
                  <c:v>3.7069999999999999</c:v>
                </c:pt>
                <c:pt idx="18">
                  <c:v>4.4749999999999996</c:v>
                </c:pt>
                <c:pt idx="19">
                  <c:v>14.649000000000001</c:v>
                </c:pt>
                <c:pt idx="20">
                  <c:v>16.768000000000001</c:v>
                </c:pt>
                <c:pt idx="21">
                  <c:v>16.07</c:v>
                </c:pt>
                <c:pt idx="22">
                  <c:v>14.83</c:v>
                </c:pt>
                <c:pt idx="23">
                  <c:v>13.616000000000001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684624"/>
        <c:axId val="3356850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48.69400000000001</c:v>
                </c:pt>
                <c:pt idx="13">
                  <c:v>63.914000000000001</c:v>
                </c:pt>
                <c:pt idx="14">
                  <c:v>51.454000000000001</c:v>
                </c:pt>
                <c:pt idx="15">
                  <c:v>49.066000000000003</c:v>
                </c:pt>
                <c:pt idx="16">
                  <c:v>46.472999999999992</c:v>
                </c:pt>
                <c:pt idx="17">
                  <c:v>38.393000000000001</c:v>
                </c:pt>
                <c:pt idx="18">
                  <c:v>93.503999999999991</c:v>
                </c:pt>
                <c:pt idx="19">
                  <c:v>32.917000000000002</c:v>
                </c:pt>
                <c:pt idx="20">
                  <c:v>35.304000000000002</c:v>
                </c:pt>
                <c:pt idx="21">
                  <c:v>38.768000000000001</c:v>
                </c:pt>
                <c:pt idx="22">
                  <c:v>40.520000000000003</c:v>
                </c:pt>
                <c:pt idx="23">
                  <c:v>35.667000000000002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84624"/>
        <c:axId val="3356850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164</c:v>
                </c:pt>
                <c:pt idx="13">
                  <c:v>150</c:v>
                </c:pt>
                <c:pt idx="14">
                  <c:v>164.98</c:v>
                </c:pt>
                <c:pt idx="15">
                  <c:v>232.16</c:v>
                </c:pt>
                <c:pt idx="16">
                  <c:v>181.79</c:v>
                </c:pt>
                <c:pt idx="17">
                  <c:v>181.79</c:v>
                </c:pt>
                <c:pt idx="18">
                  <c:v>189.45</c:v>
                </c:pt>
                <c:pt idx="19">
                  <c:v>181.79</c:v>
                </c:pt>
                <c:pt idx="20">
                  <c:v>183.21</c:v>
                </c:pt>
                <c:pt idx="21">
                  <c:v>183.21</c:v>
                </c:pt>
                <c:pt idx="22">
                  <c:v>183.21</c:v>
                </c:pt>
                <c:pt idx="23">
                  <c:v>138.46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685800"/>
        <c:axId val="335685408"/>
      </c:lineChart>
      <c:catAx>
        <c:axId val="33568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85016"/>
        <c:crosses val="autoZero"/>
        <c:auto val="1"/>
        <c:lblAlgn val="ctr"/>
        <c:lblOffset val="100"/>
        <c:noMultiLvlLbl val="0"/>
      </c:catAx>
      <c:valAx>
        <c:axId val="335685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84624"/>
        <c:crosses val="autoZero"/>
        <c:crossBetween val="between"/>
      </c:valAx>
      <c:valAx>
        <c:axId val="335685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685800"/>
        <c:crosses val="max"/>
        <c:crossBetween val="between"/>
      </c:valAx>
      <c:catAx>
        <c:axId val="335685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685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48.694000000000003</v>
      </c>
      <c r="O4" s="18">
        <v>63.884999999999998</v>
      </c>
      <c r="P4" s="18">
        <v>51.454000000000008</v>
      </c>
      <c r="Q4" s="18">
        <v>49.065999999999995</v>
      </c>
      <c r="R4" s="18">
        <v>46.472999999999999</v>
      </c>
      <c r="S4" s="18">
        <v>38.393000000000001</v>
      </c>
      <c r="T4" s="18">
        <v>93.47399999999999</v>
      </c>
      <c r="U4" s="18">
        <v>32.917000000000002</v>
      </c>
      <c r="V4" s="18">
        <v>35.304000000000002</v>
      </c>
      <c r="W4" s="18">
        <v>38.768000000000001</v>
      </c>
      <c r="X4" s="18">
        <v>40.519999999999996</v>
      </c>
      <c r="Y4" s="18">
        <v>35.667000000000002</v>
      </c>
      <c r="Z4" s="19"/>
      <c r="AA4" s="20">
        <f>SUM(B4:Z4)</f>
        <v>574.61500000000001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164</v>
      </c>
      <c r="O7" s="28">
        <v>150</v>
      </c>
      <c r="P7" s="28">
        <v>164.98</v>
      </c>
      <c r="Q7" s="28">
        <v>232.16</v>
      </c>
      <c r="R7" s="28">
        <v>181.79</v>
      </c>
      <c r="S7" s="28">
        <v>181.79</v>
      </c>
      <c r="T7" s="28">
        <v>189.45</v>
      </c>
      <c r="U7" s="28">
        <v>181.79</v>
      </c>
      <c r="V7" s="28">
        <v>183.21</v>
      </c>
      <c r="W7" s="28">
        <v>183.21</v>
      </c>
      <c r="X7" s="28">
        <v>183.21</v>
      </c>
      <c r="Y7" s="28">
        <v>138.46</v>
      </c>
      <c r="Z7" s="29"/>
      <c r="AA7" s="30">
        <f>IF(SUM(B7:Z7)&lt;&gt;0,AVERAGEIF(B7:Z7,"&lt;&gt;"""),"")</f>
        <v>177.83750000000001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30</v>
      </c>
      <c r="O10" s="42">
        <v>30</v>
      </c>
      <c r="P10" s="42">
        <v>10</v>
      </c>
      <c r="Q10" s="42">
        <v>10</v>
      </c>
      <c r="R10" s="42">
        <v>10</v>
      </c>
      <c r="S10" s="42">
        <v>10</v>
      </c>
      <c r="T10" s="42">
        <v>10</v>
      </c>
      <c r="U10" s="42">
        <v>10</v>
      </c>
      <c r="V10" s="42">
        <v>10</v>
      </c>
      <c r="W10" s="42">
        <v>10</v>
      </c>
      <c r="X10" s="42">
        <v>10</v>
      </c>
      <c r="Y10" s="42">
        <v>18.390999999999998</v>
      </c>
      <c r="Z10" s="43"/>
      <c r="AA10" s="44">
        <f t="shared" ref="AA10:AA15" si="0">SUM(B10:Z10)</f>
        <v>168.39099999999999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5.9939999999999998</v>
      </c>
      <c r="O12" s="52"/>
      <c r="P12" s="52">
        <v>26.516999999999999</v>
      </c>
      <c r="Q12" s="52">
        <v>22.456</v>
      </c>
      <c r="R12" s="52">
        <v>32.396000000000001</v>
      </c>
      <c r="S12" s="52">
        <v>24.686</v>
      </c>
      <c r="T12" s="52">
        <v>78.106999999999999</v>
      </c>
      <c r="U12" s="52">
        <v>6.9260000000000002</v>
      </c>
      <c r="V12" s="52">
        <v>4.9119999999999999</v>
      </c>
      <c r="W12" s="52">
        <v>9.1479999999999997</v>
      </c>
      <c r="X12" s="52">
        <v>12.19</v>
      </c>
      <c r="Y12" s="52"/>
      <c r="Z12" s="53"/>
      <c r="AA12" s="54">
        <f t="shared" si="0"/>
        <v>223.33199999999999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9.0299999999999994</v>
      </c>
      <c r="O14" s="57">
        <v>30.214999999999996</v>
      </c>
      <c r="P14" s="57">
        <v>11.417</v>
      </c>
      <c r="Q14" s="57">
        <v>11.341000000000001</v>
      </c>
      <c r="R14" s="57">
        <v>4.077</v>
      </c>
      <c r="S14" s="57">
        <v>3.7069999999999999</v>
      </c>
      <c r="T14" s="57">
        <v>4.4749999999999996</v>
      </c>
      <c r="U14" s="57">
        <v>14.649000000000001</v>
      </c>
      <c r="V14" s="57">
        <v>16.768000000000001</v>
      </c>
      <c r="W14" s="57">
        <v>16.07</v>
      </c>
      <c r="X14" s="57">
        <v>14.83</v>
      </c>
      <c r="Y14" s="57">
        <v>13.616000000000001</v>
      </c>
      <c r="Z14" s="58"/>
      <c r="AA14" s="59">
        <f t="shared" si="0"/>
        <v>150.19500000000002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45.024000000000001</v>
      </c>
      <c r="O16" s="62">
        <f t="shared" si="1"/>
        <v>60.214999999999996</v>
      </c>
      <c r="P16" s="62">
        <f t="shared" si="1"/>
        <v>47.933999999999997</v>
      </c>
      <c r="Q16" s="62">
        <f t="shared" si="1"/>
        <v>43.797000000000004</v>
      </c>
      <c r="R16" s="62">
        <f t="shared" si="1"/>
        <v>46.472999999999999</v>
      </c>
      <c r="S16" s="62">
        <f t="shared" si="1"/>
        <v>38.393000000000001</v>
      </c>
      <c r="T16" s="62">
        <f t="shared" si="1"/>
        <v>92.581999999999994</v>
      </c>
      <c r="U16" s="62">
        <f t="shared" si="1"/>
        <v>31.575000000000003</v>
      </c>
      <c r="V16" s="62">
        <f t="shared" si="1"/>
        <v>31.68</v>
      </c>
      <c r="W16" s="62">
        <f t="shared" si="1"/>
        <v>35.218000000000004</v>
      </c>
      <c r="X16" s="62">
        <f t="shared" si="1"/>
        <v>37.019999999999996</v>
      </c>
      <c r="Y16" s="62">
        <f t="shared" si="1"/>
        <v>32.006999999999998</v>
      </c>
      <c r="Z16" s="63" t="str">
        <f t="shared" si="1"/>
        <v/>
      </c>
      <c r="AA16" s="64">
        <f>SUM(AA10:AA15)</f>
        <v>541.91800000000001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3</v>
      </c>
      <c r="O19" s="72">
        <v>3</v>
      </c>
      <c r="P19" s="72">
        <v>3</v>
      </c>
      <c r="Q19" s="72">
        <v>3</v>
      </c>
      <c r="R19" s="72"/>
      <c r="S19" s="72"/>
      <c r="T19" s="72"/>
      <c r="U19" s="72"/>
      <c r="V19" s="72">
        <v>3</v>
      </c>
      <c r="W19" s="72">
        <v>3</v>
      </c>
      <c r="X19" s="72">
        <v>3</v>
      </c>
      <c r="Y19" s="72">
        <v>3</v>
      </c>
      <c r="Z19" s="73"/>
      <c r="AA19" s="74">
        <f t="shared" ref="AA19:AA24" si="2">SUM(B19:Z19)</f>
        <v>24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0.67</v>
      </c>
      <c r="O20" s="77">
        <v>0.67</v>
      </c>
      <c r="P20" s="77">
        <v>0.52</v>
      </c>
      <c r="Q20" s="77">
        <v>2.2690000000000001</v>
      </c>
      <c r="R20" s="77"/>
      <c r="S20" s="77"/>
      <c r="T20" s="77"/>
      <c r="U20" s="77"/>
      <c r="V20" s="77">
        <v>0.5</v>
      </c>
      <c r="W20" s="77">
        <v>0.55000000000000004</v>
      </c>
      <c r="X20" s="77">
        <v>0.5</v>
      </c>
      <c r="Y20" s="77">
        <v>0.66</v>
      </c>
      <c r="Z20" s="78"/>
      <c r="AA20" s="79">
        <f t="shared" si="2"/>
        <v>6.3390000000000004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0.8919999999999999</v>
      </c>
      <c r="U21" s="81">
        <v>1.3420000000000001</v>
      </c>
      <c r="V21" s="81">
        <v>0.124</v>
      </c>
      <c r="W21" s="81"/>
      <c r="X21" s="81"/>
      <c r="Y21" s="81"/>
      <c r="Z21" s="78"/>
      <c r="AA21" s="79">
        <f t="shared" si="2"/>
        <v>2.3580000000000001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3.67</v>
      </c>
      <c r="O25" s="88">
        <f t="shared" si="3"/>
        <v>3.67</v>
      </c>
      <c r="P25" s="88">
        <f t="shared" si="3"/>
        <v>3.52</v>
      </c>
      <c r="Q25" s="88">
        <f t="shared" si="3"/>
        <v>5.2690000000000001</v>
      </c>
      <c r="R25" s="88">
        <f t="shared" si="3"/>
        <v>0</v>
      </c>
      <c r="S25" s="88">
        <f t="shared" si="3"/>
        <v>0</v>
      </c>
      <c r="T25" s="88">
        <f t="shared" si="3"/>
        <v>0.8919999999999999</v>
      </c>
      <c r="U25" s="88">
        <f t="shared" si="3"/>
        <v>1.3420000000000001</v>
      </c>
      <c r="V25" s="88">
        <f t="shared" si="3"/>
        <v>3.6240000000000001</v>
      </c>
      <c r="W25" s="88">
        <f t="shared" si="3"/>
        <v>3.55</v>
      </c>
      <c r="X25" s="88">
        <f t="shared" si="3"/>
        <v>3.5</v>
      </c>
      <c r="Y25" s="88">
        <f t="shared" si="3"/>
        <v>3.66</v>
      </c>
      <c r="Z25" s="89" t="str">
        <f t="shared" si="3"/>
        <v/>
      </c>
      <c r="AA25" s="90">
        <f>SUM(AA19:AA24)</f>
        <v>32.696999999999996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48.694000000000003</v>
      </c>
      <c r="O29" s="77">
        <v>63.884999999999998</v>
      </c>
      <c r="P29" s="77">
        <v>51.454000000000001</v>
      </c>
      <c r="Q29" s="77">
        <v>49.066000000000003</v>
      </c>
      <c r="R29" s="77">
        <v>46.472999999999999</v>
      </c>
      <c r="S29" s="77">
        <v>38.393000000000001</v>
      </c>
      <c r="T29" s="77">
        <v>93.474000000000004</v>
      </c>
      <c r="U29" s="77">
        <v>32.917000000000002</v>
      </c>
      <c r="V29" s="77">
        <v>35.304000000000002</v>
      </c>
      <c r="W29" s="77">
        <v>38.768000000000001</v>
      </c>
      <c r="X29" s="77">
        <v>40.520000000000003</v>
      </c>
      <c r="Y29" s="77">
        <v>35.667000000000002</v>
      </c>
      <c r="Z29" s="78"/>
      <c r="AA29" s="79">
        <f>SUM(B29:Z29)</f>
        <v>574.61500000000001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48.694000000000003</v>
      </c>
      <c r="O31" s="62">
        <f t="shared" si="4"/>
        <v>63.884999999999998</v>
      </c>
      <c r="P31" s="62">
        <f t="shared" si="4"/>
        <v>51.454000000000001</v>
      </c>
      <c r="Q31" s="62">
        <f t="shared" si="4"/>
        <v>49.066000000000003</v>
      </c>
      <c r="R31" s="62">
        <f t="shared" si="4"/>
        <v>46.472999999999999</v>
      </c>
      <c r="S31" s="62">
        <f t="shared" si="4"/>
        <v>38.393000000000001</v>
      </c>
      <c r="T31" s="62">
        <f t="shared" si="4"/>
        <v>93.474000000000004</v>
      </c>
      <c r="U31" s="62">
        <f t="shared" si="4"/>
        <v>32.917000000000002</v>
      </c>
      <c r="V31" s="62">
        <f t="shared" si="4"/>
        <v>35.304000000000002</v>
      </c>
      <c r="W31" s="62">
        <f t="shared" si="4"/>
        <v>38.768000000000001</v>
      </c>
      <c r="X31" s="62">
        <f t="shared" si="4"/>
        <v>40.520000000000003</v>
      </c>
      <c r="Y31" s="62">
        <f t="shared" si="4"/>
        <v>35.667000000000002</v>
      </c>
      <c r="Z31" s="63" t="str">
        <f t="shared" si="4"/>
        <v/>
      </c>
      <c r="AA31" s="64">
        <f>SUM(AA28:AA30)</f>
        <v>574.61500000000001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48.694000000000003</v>
      </c>
      <c r="O51" s="88">
        <f t="shared" si="10"/>
        <v>63.884999999999998</v>
      </c>
      <c r="P51" s="88">
        <f t="shared" si="10"/>
        <v>51.454000000000001</v>
      </c>
      <c r="Q51" s="88">
        <f t="shared" si="10"/>
        <v>49.066000000000003</v>
      </c>
      <c r="R51" s="88">
        <f t="shared" si="10"/>
        <v>46.472999999999999</v>
      </c>
      <c r="S51" s="88">
        <f t="shared" si="10"/>
        <v>38.393000000000001</v>
      </c>
      <c r="T51" s="88">
        <f t="shared" si="10"/>
        <v>93.47399999999999</v>
      </c>
      <c r="U51" s="88">
        <f t="shared" si="10"/>
        <v>32.917000000000002</v>
      </c>
      <c r="V51" s="88">
        <f t="shared" si="10"/>
        <v>35.304000000000002</v>
      </c>
      <c r="W51" s="88">
        <f t="shared" si="10"/>
        <v>38.768000000000001</v>
      </c>
      <c r="X51" s="88">
        <f t="shared" si="10"/>
        <v>40.519999999999996</v>
      </c>
      <c r="Y51" s="88">
        <f t="shared" si="10"/>
        <v>35.667000000000002</v>
      </c>
      <c r="Z51" s="89" t="str">
        <f t="shared" si="10"/>
        <v/>
      </c>
      <c r="AA51" s="105">
        <f>SUM(B51:Z51)</f>
        <v>574.61500000000001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48.69400000000001</v>
      </c>
      <c r="O4" s="18">
        <v>63.914000000000001</v>
      </c>
      <c r="P4" s="18">
        <v>51.454000000000001</v>
      </c>
      <c r="Q4" s="18">
        <v>49.066000000000003</v>
      </c>
      <c r="R4" s="18">
        <v>46.472999999999992</v>
      </c>
      <c r="S4" s="18">
        <v>38.393000000000001</v>
      </c>
      <c r="T4" s="18">
        <v>93.503999999999991</v>
      </c>
      <c r="U4" s="18">
        <v>32.917000000000002</v>
      </c>
      <c r="V4" s="18">
        <v>35.304000000000002</v>
      </c>
      <c r="W4" s="18">
        <v>38.768000000000001</v>
      </c>
      <c r="X4" s="18">
        <v>40.520000000000003</v>
      </c>
      <c r="Y4" s="18">
        <v>35.667000000000002</v>
      </c>
      <c r="Z4" s="19"/>
      <c r="AA4" s="20">
        <f>SUM(B4:Z4)</f>
        <v>574.67400000000009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164</v>
      </c>
      <c r="O7" s="28">
        <v>150</v>
      </c>
      <c r="P7" s="28">
        <v>164.98</v>
      </c>
      <c r="Q7" s="28">
        <v>232.16</v>
      </c>
      <c r="R7" s="28">
        <v>181.79</v>
      </c>
      <c r="S7" s="28">
        <v>181.79</v>
      </c>
      <c r="T7" s="28">
        <v>189.45</v>
      </c>
      <c r="U7" s="28">
        <v>181.79</v>
      </c>
      <c r="V7" s="28">
        <v>183.21</v>
      </c>
      <c r="W7" s="28">
        <v>183.21</v>
      </c>
      <c r="X7" s="28">
        <v>183.21</v>
      </c>
      <c r="Y7" s="28">
        <v>138.46</v>
      </c>
      <c r="Z7" s="29"/>
      <c r="AA7" s="30">
        <f>IF(SUM(B7:Z7)&lt;&gt;0,AVERAGEIF(B7:Z7,"&lt;&gt;"""),"")</f>
        <v>177.83750000000001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5.0229999999999997</v>
      </c>
      <c r="O12" s="52">
        <v>14.273</v>
      </c>
      <c r="P12" s="52">
        <v>8.266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27.561999999999998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6.0000000000000001E-3</v>
      </c>
      <c r="P14" s="57"/>
      <c r="Q14" s="57"/>
      <c r="R14" s="57">
        <v>8.2249999999999996</v>
      </c>
      <c r="S14" s="57">
        <v>7.157</v>
      </c>
      <c r="T14" s="57">
        <v>4.4740000000000002</v>
      </c>
      <c r="U14" s="57">
        <v>0.189</v>
      </c>
      <c r="V14" s="57"/>
      <c r="W14" s="57"/>
      <c r="X14" s="57"/>
      <c r="Y14" s="57"/>
      <c r="Z14" s="58"/>
      <c r="AA14" s="59">
        <f t="shared" si="0"/>
        <v>20.051000000000002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5.0229999999999997</v>
      </c>
      <c r="O16" s="62">
        <f t="shared" si="1"/>
        <v>14.279</v>
      </c>
      <c r="P16" s="62">
        <f t="shared" si="1"/>
        <v>8.266</v>
      </c>
      <c r="Q16" s="62">
        <f t="shared" si="1"/>
        <v>0</v>
      </c>
      <c r="R16" s="62">
        <f t="shared" si="1"/>
        <v>8.2249999999999996</v>
      </c>
      <c r="S16" s="62">
        <f t="shared" si="1"/>
        <v>7.157</v>
      </c>
      <c r="T16" s="62">
        <f t="shared" si="1"/>
        <v>4.4740000000000002</v>
      </c>
      <c r="U16" s="62">
        <f t="shared" si="1"/>
        <v>0.189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47.613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16.369999999999997</v>
      </c>
      <c r="O20" s="77">
        <v>16.227</v>
      </c>
      <c r="P20" s="77">
        <v>11.248999999999999</v>
      </c>
      <c r="Q20" s="77">
        <v>17.677</v>
      </c>
      <c r="R20" s="77">
        <v>8.6419999999999995</v>
      </c>
      <c r="S20" s="77">
        <v>14.656000000000002</v>
      </c>
      <c r="T20" s="77">
        <v>15.003</v>
      </c>
      <c r="U20" s="77">
        <v>11.24</v>
      </c>
      <c r="V20" s="77">
        <v>17.003999999999998</v>
      </c>
      <c r="W20" s="77">
        <v>16.798000000000002</v>
      </c>
      <c r="X20" s="77">
        <v>15.991999999999999</v>
      </c>
      <c r="Y20" s="77">
        <v>15.481999999999999</v>
      </c>
      <c r="Z20" s="78"/>
      <c r="AA20" s="79">
        <f t="shared" si="2"/>
        <v>176.33999999999997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27.301000000000002</v>
      </c>
      <c r="O21" s="81">
        <v>23.308</v>
      </c>
      <c r="P21" s="81">
        <v>31.939</v>
      </c>
      <c r="Q21" s="81">
        <v>31.388999999999996</v>
      </c>
      <c r="R21" s="81">
        <v>29.606000000000002</v>
      </c>
      <c r="S21" s="81">
        <v>16.579999999999998</v>
      </c>
      <c r="T21" s="81">
        <v>12.227</v>
      </c>
      <c r="U21" s="81">
        <v>21.488</v>
      </c>
      <c r="V21" s="81">
        <v>18.3</v>
      </c>
      <c r="W21" s="81">
        <v>21.97</v>
      </c>
      <c r="X21" s="81">
        <v>24.528000000000002</v>
      </c>
      <c r="Y21" s="81">
        <v>20.185000000000002</v>
      </c>
      <c r="Z21" s="78"/>
      <c r="AA21" s="79">
        <f t="shared" si="2"/>
        <v>278.82100000000003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43.670999999999999</v>
      </c>
      <c r="O25" s="88">
        <f t="shared" si="3"/>
        <v>39.534999999999997</v>
      </c>
      <c r="P25" s="88">
        <f t="shared" si="3"/>
        <v>43.188000000000002</v>
      </c>
      <c r="Q25" s="88">
        <f t="shared" si="3"/>
        <v>49.065999999999995</v>
      </c>
      <c r="R25" s="88">
        <f t="shared" si="3"/>
        <v>38.248000000000005</v>
      </c>
      <c r="S25" s="88">
        <f t="shared" si="3"/>
        <v>31.236000000000001</v>
      </c>
      <c r="T25" s="88">
        <f t="shared" si="3"/>
        <v>27.23</v>
      </c>
      <c r="U25" s="88">
        <f t="shared" si="3"/>
        <v>32.728000000000002</v>
      </c>
      <c r="V25" s="88">
        <f t="shared" si="3"/>
        <v>35.304000000000002</v>
      </c>
      <c r="W25" s="88">
        <f t="shared" si="3"/>
        <v>38.768000000000001</v>
      </c>
      <c r="X25" s="88">
        <f t="shared" si="3"/>
        <v>40.520000000000003</v>
      </c>
      <c r="Y25" s="88">
        <f t="shared" si="3"/>
        <v>35.667000000000002</v>
      </c>
      <c r="Z25" s="89">
        <f t="shared" si="3"/>
        <v>0</v>
      </c>
      <c r="AA25" s="90">
        <f t="shared" si="3"/>
        <v>455.161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48.694000000000003</v>
      </c>
      <c r="O29" s="77">
        <v>53.814</v>
      </c>
      <c r="P29" s="77">
        <v>51.454000000000001</v>
      </c>
      <c r="Q29" s="77">
        <v>49.066000000000003</v>
      </c>
      <c r="R29" s="77">
        <v>46.472999999999999</v>
      </c>
      <c r="S29" s="77">
        <v>38.393000000000001</v>
      </c>
      <c r="T29" s="77">
        <v>31.704000000000001</v>
      </c>
      <c r="U29" s="77">
        <v>32.917000000000002</v>
      </c>
      <c r="V29" s="77">
        <v>35.304000000000002</v>
      </c>
      <c r="W29" s="77">
        <v>38.768000000000001</v>
      </c>
      <c r="X29" s="77">
        <v>40.520000000000003</v>
      </c>
      <c r="Y29" s="77">
        <v>35.667000000000002</v>
      </c>
      <c r="Z29" s="78"/>
      <c r="AA29" s="79">
        <f>SUM(B29:Z29)</f>
        <v>502.774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48.694000000000003</v>
      </c>
      <c r="O31" s="62">
        <f t="shared" si="4"/>
        <v>53.814</v>
      </c>
      <c r="P31" s="62">
        <f t="shared" si="4"/>
        <v>51.454000000000001</v>
      </c>
      <c r="Q31" s="62">
        <f t="shared" si="4"/>
        <v>49.066000000000003</v>
      </c>
      <c r="R31" s="62">
        <f t="shared" si="4"/>
        <v>46.472999999999999</v>
      </c>
      <c r="S31" s="62">
        <f t="shared" si="4"/>
        <v>38.393000000000001</v>
      </c>
      <c r="T31" s="62">
        <f t="shared" si="4"/>
        <v>31.704000000000001</v>
      </c>
      <c r="U31" s="62">
        <f t="shared" si="4"/>
        <v>32.917000000000002</v>
      </c>
      <c r="V31" s="62">
        <f t="shared" si="4"/>
        <v>35.304000000000002</v>
      </c>
      <c r="W31" s="62">
        <f t="shared" si="4"/>
        <v>38.768000000000001</v>
      </c>
      <c r="X31" s="62">
        <f t="shared" si="4"/>
        <v>40.520000000000003</v>
      </c>
      <c r="Y31" s="62">
        <f t="shared" si="4"/>
        <v>35.667000000000002</v>
      </c>
      <c r="Z31" s="63">
        <f t="shared" si="4"/>
        <v>0</v>
      </c>
      <c r="AA31" s="64">
        <f t="shared" si="4"/>
        <v>502.774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10.1</v>
      </c>
      <c r="P38" s="99"/>
      <c r="Q38" s="99"/>
      <c r="R38" s="99"/>
      <c r="S38" s="99"/>
      <c r="T38" s="99">
        <v>61.8</v>
      </c>
      <c r="U38" s="99"/>
      <c r="V38" s="99"/>
      <c r="W38" s="99"/>
      <c r="X38" s="99"/>
      <c r="Y38" s="99"/>
      <c r="Z38" s="100"/>
      <c r="AA38" s="79">
        <f t="shared" si="5"/>
        <v>71.899999999999991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10.1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61.8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71.899999999999991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10.1</v>
      </c>
      <c r="P46" s="99"/>
      <c r="Q46" s="99"/>
      <c r="R46" s="99"/>
      <c r="S46" s="99"/>
      <c r="T46" s="99">
        <v>61.8</v>
      </c>
      <c r="U46" s="99"/>
      <c r="V46" s="99"/>
      <c r="W46" s="99"/>
      <c r="X46" s="99"/>
      <c r="Y46" s="99"/>
      <c r="Z46" s="100"/>
      <c r="AA46" s="79">
        <f t="shared" si="7"/>
        <v>71.899999999999991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10.1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61.8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71.899999999999991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48.694000000000003</v>
      </c>
      <c r="O51" s="88">
        <f t="shared" si="10"/>
        <v>63.913999999999994</v>
      </c>
      <c r="P51" s="88">
        <f t="shared" si="10"/>
        <v>51.454000000000001</v>
      </c>
      <c r="Q51" s="88">
        <f t="shared" si="10"/>
        <v>49.065999999999995</v>
      </c>
      <c r="R51" s="88">
        <f t="shared" si="10"/>
        <v>46.473000000000006</v>
      </c>
      <c r="S51" s="88">
        <f t="shared" si="10"/>
        <v>38.393000000000001</v>
      </c>
      <c r="T51" s="88">
        <f t="shared" si="10"/>
        <v>93.503999999999991</v>
      </c>
      <c r="U51" s="88">
        <f t="shared" si="10"/>
        <v>32.917000000000002</v>
      </c>
      <c r="V51" s="88">
        <f t="shared" si="10"/>
        <v>35.304000000000002</v>
      </c>
      <c r="W51" s="88">
        <f t="shared" si="10"/>
        <v>38.768000000000001</v>
      </c>
      <c r="X51" s="88">
        <f t="shared" si="10"/>
        <v>40.520000000000003</v>
      </c>
      <c r="Y51" s="88">
        <f t="shared" si="10"/>
        <v>35.667000000000002</v>
      </c>
      <c r="Z51" s="89">
        <f t="shared" si="10"/>
        <v>0</v>
      </c>
      <c r="AA51" s="105">
        <f>SUM(B51:Z51)</f>
        <v>574.67400000000009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10.1</v>
      </c>
      <c r="P4" s="18"/>
      <c r="Q4" s="18"/>
      <c r="R4" s="18"/>
      <c r="S4" s="18"/>
      <c r="T4" s="18">
        <v>61.8</v>
      </c>
      <c r="U4" s="18"/>
      <c r="V4" s="18"/>
      <c r="W4" s="18"/>
      <c r="X4" s="18"/>
      <c r="Y4" s="18"/>
      <c r="Z4" s="19"/>
      <c r="AA4" s="112">
        <f>SUM(B4:Z4)</f>
        <v>71.899999999999991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164</v>
      </c>
      <c r="O7" s="118">
        <v>150</v>
      </c>
      <c r="P7" s="118">
        <v>164.98</v>
      </c>
      <c r="Q7" s="118">
        <v>232.16</v>
      </c>
      <c r="R7" s="118">
        <v>181.79</v>
      </c>
      <c r="S7" s="118">
        <v>181.79</v>
      </c>
      <c r="T7" s="118">
        <v>189.45</v>
      </c>
      <c r="U7" s="118">
        <v>181.79</v>
      </c>
      <c r="V7" s="118">
        <v>183.21</v>
      </c>
      <c r="W7" s="118">
        <v>183.21</v>
      </c>
      <c r="X7" s="118">
        <v>183.21</v>
      </c>
      <c r="Y7" s="118">
        <v>138.46</v>
      </c>
      <c r="Z7" s="119"/>
      <c r="AA7" s="120">
        <f>IF(SUM(B7:Z7)&lt;&gt;0,AVERAGEIF(B7:Z7,"&lt;&gt;"""),"")</f>
        <v>177.83750000000001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10.1</v>
      </c>
      <c r="P23" s="134"/>
      <c r="Q23" s="134"/>
      <c r="R23" s="134"/>
      <c r="S23" s="134"/>
      <c r="T23" s="134">
        <v>61.8</v>
      </c>
      <c r="U23" s="134"/>
      <c r="V23" s="134"/>
      <c r="W23" s="134"/>
      <c r="X23" s="134"/>
      <c r="Y23" s="134"/>
      <c r="Z23" s="132"/>
      <c r="AA23" s="133">
        <f t="shared" si="2"/>
        <v>71.899999999999991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10.1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61.8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71.899999999999991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2022-11-03T09:22:11Z</dcterms:created>
  <dcterms:modified xsi:type="dcterms:W3CDTF">2022-11-03T09:22:12Z</dcterms:modified>
</cp:coreProperties>
</file>