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<sst xmlns="http://schemas.openxmlformats.org/spreadsheetml/2006/main" count="117" uniqueCount="53">
  <si>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01/11/2022 11:17:36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</si>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</sst>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12.545999999999999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4.4000000000000004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</c:v>
                </c:pt>
                <c:pt idx="22">
                  <c:v>47.2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11.208</c:v>
                </c:pt>
                <c:pt idx="13">
                  <c:v>25.950999999999993</c:v>
                </c:pt>
                <c:pt idx="14">
                  <c:v>22.452999999999999</c:v>
                </c:pt>
                <c:pt idx="15">
                  <c:v>25.29</c:v>
                </c:pt>
                <c:pt idx="16">
                  <c:v>5.09</c:v>
                </c:pt>
                <c:pt idx="17">
                  <c:v>4.9210000000000003</c:v>
                </c:pt>
                <c:pt idx="18">
                  <c:v>13.353</c:v>
                </c:pt>
                <c:pt idx="19">
                  <c:v>16.198</c:v>
                </c:pt>
                <c:pt idx="20">
                  <c:v>14.152999999999999</c:v>
                </c:pt>
                <c:pt idx="21">
                  <c:v>16.178000000000001</c:v>
                </c:pt>
                <c:pt idx="22">
                  <c:v>20.503999999999998</c:v>
                </c:pt>
                <c:pt idx="23">
                  <c:v>18.783000000000001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133.46600000000001</c:v>
                </c:pt>
                <c:pt idx="18">
                  <c:v>117.614</c:v>
                </c:pt>
                <c:pt idx="19">
                  <c:v>32.328000000000003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2616536"/>
        <c:axId val="32261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22.58</c:v>
                </c:pt>
                <c:pt idx="13">
                  <c:v>38.646999999999998</c:v>
                </c:pt>
                <c:pt idx="14">
                  <c:v>22.452999999999999</c:v>
                </c:pt>
                <c:pt idx="15">
                  <c:v>25.29</c:v>
                </c:pt>
                <c:pt idx="16">
                  <c:v>25.545999999999996</c:v>
                </c:pt>
                <c:pt idx="17">
                  <c:v>138.35899999999998</c:v>
                </c:pt>
                <c:pt idx="18">
                  <c:v>142.76900000000003</c:v>
                </c:pt>
                <c:pt idx="19">
                  <c:v>57.109000000000002</c:v>
                </c:pt>
                <c:pt idx="20">
                  <c:v>22.212000000000003</c:v>
                </c:pt>
                <c:pt idx="21">
                  <c:v>28.267000000000003</c:v>
                </c:pt>
                <c:pt idx="22">
                  <c:v>67.703999999999994</c:v>
                </c:pt>
                <c:pt idx="23">
                  <c:v>29.143000000000001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616536"/>
        <c:axId val="32261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127.66</c:v>
                </c:pt>
                <c:pt idx="13">
                  <c:v>98.45</c:v>
                </c:pt>
                <c:pt idx="14">
                  <c:v>124.17</c:v>
                </c:pt>
                <c:pt idx="15">
                  <c:v>175</c:v>
                </c:pt>
                <c:pt idx="16">
                  <c:v>190</c:v>
                </c:pt>
                <c:pt idx="17">
                  <c:v>147.5</c:v>
                </c:pt>
                <c:pt idx="18">
                  <c:v>163.79</c:v>
                </c:pt>
                <c:pt idx="19">
                  <c:v>165</c:v>
                </c:pt>
                <c:pt idx="20">
                  <c:v>133</c:v>
                </c:pt>
                <c:pt idx="21">
                  <c:v>111.2</c:v>
                </c:pt>
                <c:pt idx="22">
                  <c:v>109.56</c:v>
                </c:pt>
                <c:pt idx="23">
                  <c:v>109.56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617712"/>
        <c:axId val="322617320"/>
      </c:lineChart>
      <c:catAx>
        <c:axId val="32261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616928"/>
        <c:crosses val="autoZero"/>
        <c:auto val="1"/>
        <c:lblAlgn val="ctr"/>
        <c:lblOffset val="100"/>
        <c:noMultiLvlLbl val="0"/>
      </c:catAx>
      <c:valAx>
        <c:axId val="32261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616536"/>
        <c:crosses val="autoZero"/>
        <c:crossBetween val="between"/>
      </c:valAx>
      <c:valAx>
        <c:axId val="32261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617712"/>
        <c:crosses val="max"/>
        <c:crossBetween val="between"/>
      </c:valAx>
      <c:catAx>
        <c:axId val="32261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261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22.608000000000004</v>
      </c>
      <c r="O4" s="18">
        <v>38.658000000000001</v>
      </c>
      <c r="P4" s="18">
        <v>22.452999999999999</v>
      </c>
      <c r="Q4" s="18">
        <v>25.29</v>
      </c>
      <c r="R4" s="18">
        <v>25.545999999999999</v>
      </c>
      <c r="S4" s="18">
        <v>138.387</v>
      </c>
      <c r="T4" s="18">
        <v>142.75700000000001</v>
      </c>
      <c r="U4" s="18">
        <v>57.122</v>
      </c>
      <c r="V4" s="18">
        <v>22.252999999999997</v>
      </c>
      <c r="W4" s="18">
        <v>28.217999999999996</v>
      </c>
      <c r="X4" s="18">
        <v>67.704000000000008</v>
      </c>
      <c r="Y4" s="18">
        <v>29.143000000000001</v>
      </c>
      <c r="Z4" s="19"/>
      <c r="AA4" s="20">
        <f>SUM(B4:Z4)</f>
        <v>620.13900000000012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127.66</v>
      </c>
      <c r="O7" s="28">
        <v>98.45</v>
      </c>
      <c r="P7" s="28">
        <v>124.17</v>
      </c>
      <c r="Q7" s="28">
        <v>175</v>
      </c>
      <c r="R7" s="28">
        <v>190</v>
      </c>
      <c r="S7" s="28">
        <v>147.5</v>
      </c>
      <c r="T7" s="28">
        <v>163.79</v>
      </c>
      <c r="U7" s="28">
        <v>165</v>
      </c>
      <c r="V7" s="28">
        <v>133</v>
      </c>
      <c r="W7" s="28">
        <v>111.2</v>
      </c>
      <c r="X7" s="28">
        <v>109.56</v>
      </c>
      <c r="Y7" s="28">
        <v>109.56</v>
      </c>
      <c r="Z7" s="29"/>
      <c r="AA7" s="30">
        <f>IF(SUM(B7:Z7)&lt;&gt;0,AVERAGEIF(B7:Z7,"&lt;&gt;"""),"")</f>
        <v>137.9075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12.545999999999999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12.545999999999999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133.46600000000001</v>
      </c>
      <c r="T13" s="52">
        <v>117.614</v>
      </c>
      <c r="U13" s="52">
        <v>32.328000000000003</v>
      </c>
      <c r="V13" s="52"/>
      <c r="W13" s="52"/>
      <c r="X13" s="52"/>
      <c r="Y13" s="52"/>
      <c r="Z13" s="53"/>
      <c r="AA13" s="54">
        <f t="shared" si="0"/>
        <v>283.40800000000002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11.208</v>
      </c>
      <c r="O14" s="57">
        <v>25.950999999999993</v>
      </c>
      <c r="P14" s="57">
        <v>22.452999999999999</v>
      </c>
      <c r="Q14" s="57">
        <v>25.29</v>
      </c>
      <c r="R14" s="57">
        <v>5.09</v>
      </c>
      <c r="S14" s="57">
        <v>4.9210000000000003</v>
      </c>
      <c r="T14" s="57">
        <v>13.353</v>
      </c>
      <c r="U14" s="57">
        <v>16.198</v>
      </c>
      <c r="V14" s="57">
        <v>14.152999999999999</v>
      </c>
      <c r="W14" s="57">
        <v>16.178000000000001</v>
      </c>
      <c r="X14" s="57">
        <v>20.503999999999998</v>
      </c>
      <c r="Y14" s="57">
        <v>18.783000000000001</v>
      </c>
      <c r="Z14" s="58"/>
      <c r="AA14" s="59">
        <f t="shared" si="0"/>
        <v>194.08199999999999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11.208</v>
      </c>
      <c r="O16" s="62">
        <f t="shared" si="1"/>
        <v>25.950999999999993</v>
      </c>
      <c r="P16" s="62">
        <f t="shared" si="1"/>
        <v>22.452999999999999</v>
      </c>
      <c r="Q16" s="62">
        <f t="shared" si="1"/>
        <v>25.29</v>
      </c>
      <c r="R16" s="62">
        <f t="shared" si="1"/>
        <v>17.635999999999999</v>
      </c>
      <c r="S16" s="62">
        <f t="shared" si="1"/>
        <v>138.387</v>
      </c>
      <c r="T16" s="62">
        <f t="shared" si="1"/>
        <v>130.96700000000001</v>
      </c>
      <c r="U16" s="62">
        <f t="shared" si="1"/>
        <v>48.526000000000003</v>
      </c>
      <c r="V16" s="62">
        <f t="shared" si="1"/>
        <v>14.152999999999999</v>
      </c>
      <c r="W16" s="62">
        <f t="shared" si="1"/>
        <v>16.178000000000001</v>
      </c>
      <c r="X16" s="62">
        <f t="shared" si="1"/>
        <v>20.503999999999998</v>
      </c>
      <c r="Y16" s="62">
        <f t="shared" si="1"/>
        <v>18.783000000000001</v>
      </c>
      <c r="Z16" s="63" t="str">
        <f t="shared" si="1"/>
        <v/>
      </c>
      <c r="AA16" s="64">
        <f>SUM(AA10:AA15)</f>
        <v>490.036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7.91</v>
      </c>
      <c r="S20" s="77"/>
      <c r="T20" s="77">
        <v>8.0299999999999994</v>
      </c>
      <c r="U20" s="77">
        <v>7.84</v>
      </c>
      <c r="V20" s="77">
        <v>8.1</v>
      </c>
      <c r="W20" s="77">
        <v>7.84</v>
      </c>
      <c r="X20" s="77"/>
      <c r="Y20" s="77">
        <v>8.19</v>
      </c>
      <c r="Z20" s="78"/>
      <c r="AA20" s="79">
        <f t="shared" si="2"/>
        <v>47.91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</v>
      </c>
      <c r="O21" s="81">
        <v>12.707000000000001</v>
      </c>
      <c r="P21" s="81"/>
      <c r="Q21" s="81"/>
      <c r="R21" s="81"/>
      <c r="S21" s="81"/>
      <c r="T21" s="81">
        <v>3.7600000000000002</v>
      </c>
      <c r="U21" s="81">
        <v>0.75600000000000001</v>
      </c>
      <c r="V21" s="81"/>
      <c r="W21" s="81"/>
      <c r="X21" s="81"/>
      <c r="Y21" s="81">
        <v>0.17</v>
      </c>
      <c r="Z21" s="78"/>
      <c r="AA21" s="79">
        <f t="shared" si="2"/>
        <v>24.393000000000004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</v>
      </c>
      <c r="O25" s="88">
        <f t="shared" si="3"/>
        <v>12.707000000000001</v>
      </c>
      <c r="P25" s="88">
        <f t="shared" si="3"/>
        <v>0</v>
      </c>
      <c r="Q25" s="88">
        <f t="shared" si="3"/>
        <v>0</v>
      </c>
      <c r="R25" s="88">
        <f t="shared" si="3"/>
        <v>7.91</v>
      </c>
      <c r="S25" s="88">
        <f t="shared" si="3"/>
        <v>0</v>
      </c>
      <c r="T25" s="88">
        <f t="shared" si="3"/>
        <v>11.79</v>
      </c>
      <c r="U25" s="88">
        <f t="shared" si="3"/>
        <v>8.5960000000000001</v>
      </c>
      <c r="V25" s="88">
        <f t="shared" si="3"/>
        <v>8.1</v>
      </c>
      <c r="W25" s="88">
        <f t="shared" si="3"/>
        <v>7.84</v>
      </c>
      <c r="X25" s="88">
        <f t="shared" si="3"/>
        <v>0</v>
      </c>
      <c r="Y25" s="88">
        <f t="shared" si="3"/>
        <v>8.36</v>
      </c>
      <c r="Z25" s="89" t="str">
        <f t="shared" si="3"/>
        <v/>
      </c>
      <c r="AA25" s="90">
        <f>SUM(AA19:AA24)</f>
        <v>72.302999999999997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18.207999999999998</v>
      </c>
      <c r="O29" s="77">
        <v>38.658000000000001</v>
      </c>
      <c r="P29" s="77">
        <v>22.452999999999999</v>
      </c>
      <c r="Q29" s="77">
        <v>25.29</v>
      </c>
      <c r="R29" s="77">
        <v>25.545999999999999</v>
      </c>
      <c r="S29" s="77">
        <v>138.387</v>
      </c>
      <c r="T29" s="77">
        <v>142.75700000000001</v>
      </c>
      <c r="U29" s="77">
        <v>57.122</v>
      </c>
      <c r="V29" s="77">
        <v>22.253</v>
      </c>
      <c r="W29" s="77">
        <v>24.018000000000001</v>
      </c>
      <c r="X29" s="77">
        <v>20.504000000000001</v>
      </c>
      <c r="Y29" s="77">
        <v>27.143000000000001</v>
      </c>
      <c r="Z29" s="78"/>
      <c r="AA29" s="79">
        <f>SUM(B29:Z29)</f>
        <v>562.33900000000006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18.207999999999998</v>
      </c>
      <c r="O31" s="62">
        <f t="shared" si="4"/>
        <v>38.658000000000001</v>
      </c>
      <c r="P31" s="62">
        <f t="shared" si="4"/>
        <v>22.452999999999999</v>
      </c>
      <c r="Q31" s="62">
        <f t="shared" si="4"/>
        <v>25.29</v>
      </c>
      <c r="R31" s="62">
        <f t="shared" si="4"/>
        <v>25.545999999999999</v>
      </c>
      <c r="S31" s="62">
        <f t="shared" si="4"/>
        <v>138.387</v>
      </c>
      <c r="T31" s="62">
        <f t="shared" si="4"/>
        <v>142.75700000000001</v>
      </c>
      <c r="U31" s="62">
        <f t="shared" si="4"/>
        <v>57.122</v>
      </c>
      <c r="V31" s="62">
        <f t="shared" si="4"/>
        <v>22.253</v>
      </c>
      <c r="W31" s="62">
        <f t="shared" si="4"/>
        <v>24.018000000000001</v>
      </c>
      <c r="X31" s="62">
        <f t="shared" si="4"/>
        <v>20.504000000000001</v>
      </c>
      <c r="Y31" s="62">
        <f t="shared" si="4"/>
        <v>27.143000000000001</v>
      </c>
      <c r="Z31" s="63" t="str">
        <f t="shared" si="4"/>
        <v/>
      </c>
      <c r="AA31" s="64">
        <f>SUM(AA28:AA30)</f>
        <v>562.33900000000006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4.4000000000000004</v>
      </c>
      <c r="O38" s="99"/>
      <c r="P38" s="99"/>
      <c r="Q38" s="99"/>
      <c r="R38" s="99"/>
      <c r="S38" s="99"/>
      <c r="T38" s="99"/>
      <c r="U38" s="99"/>
      <c r="V38" s="99"/>
      <c r="W38" s="99">
        <v>4.2</v>
      </c>
      <c r="X38" s="99">
        <v>47.2</v>
      </c>
      <c r="Y38" s="99">
        <v>2</v>
      </c>
      <c r="Z38" s="100"/>
      <c r="AA38" s="79">
        <f t="shared" si="5"/>
        <v>57.800000000000004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4.4000000000000004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4.2</v>
      </c>
      <c r="X39" s="88">
        <f t="shared" si="6"/>
        <v>47.2</v>
      </c>
      <c r="Y39" s="88">
        <f t="shared" si="6"/>
        <v>2</v>
      </c>
      <c r="Z39" s="89" t="str">
        <f t="shared" si="6"/>
        <v/>
      </c>
      <c r="AA39" s="90">
        <f t="shared" si="5"/>
        <v>57.800000000000004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4.4000000000000004</v>
      </c>
      <c r="O46" s="99"/>
      <c r="P46" s="99"/>
      <c r="Q46" s="99"/>
      <c r="R46" s="99"/>
      <c r="S46" s="99"/>
      <c r="T46" s="99"/>
      <c r="U46" s="99"/>
      <c r="V46" s="99"/>
      <c r="W46" s="99">
        <v>4.2</v>
      </c>
      <c r="X46" s="99">
        <v>47.2</v>
      </c>
      <c r="Y46" s="99">
        <v>2</v>
      </c>
      <c r="Z46" s="100"/>
      <c r="AA46" s="79">
        <f t="shared" si="7"/>
        <v>57.800000000000004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4.4000000000000004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4.2</v>
      </c>
      <c r="X48" s="88">
        <f t="shared" si="8"/>
        <v>47.2</v>
      </c>
      <c r="Y48" s="88">
        <f t="shared" si="8"/>
        <v>2</v>
      </c>
      <c r="Z48" s="89" t="str">
        <f t="shared" si="8"/>
        <v/>
      </c>
      <c r="AA48" s="90">
        <f t="shared" si="7"/>
        <v>57.800000000000004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22.607999999999997</v>
      </c>
      <c r="O51" s="88">
        <f t="shared" si="10"/>
        <v>38.657999999999994</v>
      </c>
      <c r="P51" s="88">
        <f t="shared" si="10"/>
        <v>22.452999999999999</v>
      </c>
      <c r="Q51" s="88">
        <f t="shared" si="10"/>
        <v>25.29</v>
      </c>
      <c r="R51" s="88">
        <f t="shared" si="10"/>
        <v>25.545999999999999</v>
      </c>
      <c r="S51" s="88">
        <f t="shared" si="10"/>
        <v>138.387</v>
      </c>
      <c r="T51" s="88">
        <f t="shared" si="10"/>
        <v>142.75700000000001</v>
      </c>
      <c r="U51" s="88">
        <f t="shared" si="10"/>
        <v>57.122</v>
      </c>
      <c r="V51" s="88">
        <f t="shared" si="10"/>
        <v>22.253</v>
      </c>
      <c r="W51" s="88">
        <f t="shared" si="10"/>
        <v>28.218</v>
      </c>
      <c r="X51" s="88">
        <f t="shared" si="10"/>
        <v>67.704000000000008</v>
      </c>
      <c r="Y51" s="88">
        <f t="shared" si="10"/>
        <v>29.143000000000001</v>
      </c>
      <c r="Z51" s="89" t="str">
        <f t="shared" si="10"/>
        <v/>
      </c>
      <c r="AA51" s="105">
        <f>SUM(B51:Z51)</f>
        <v>620.13900000000012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22.58</v>
      </c>
      <c r="O4" s="18">
        <v>38.646999999999998</v>
      </c>
      <c r="P4" s="18">
        <v>22.452999999999999</v>
      </c>
      <c r="Q4" s="18">
        <v>25.29</v>
      </c>
      <c r="R4" s="18">
        <v>25.545999999999996</v>
      </c>
      <c r="S4" s="18">
        <v>138.35899999999998</v>
      </c>
      <c r="T4" s="18">
        <v>142.76900000000003</v>
      </c>
      <c r="U4" s="18">
        <v>57.109000000000002</v>
      </c>
      <c r="V4" s="18">
        <v>22.212000000000003</v>
      </c>
      <c r="W4" s="18">
        <v>28.267000000000003</v>
      </c>
      <c r="X4" s="18">
        <v>67.703999999999994</v>
      </c>
      <c r="Y4" s="18">
        <v>29.143000000000001</v>
      </c>
      <c r="Z4" s="19"/>
      <c r="AA4" s="20">
        <f>SUM(B4:Z4)</f>
        <v>620.07899999999995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127.66</v>
      </c>
      <c r="O7" s="28">
        <v>98.45</v>
      </c>
      <c r="P7" s="28">
        <v>124.17</v>
      </c>
      <c r="Q7" s="28">
        <v>175</v>
      </c>
      <c r="R7" s="28">
        <v>190</v>
      </c>
      <c r="S7" s="28">
        <v>147.5</v>
      </c>
      <c r="T7" s="28">
        <v>163.79</v>
      </c>
      <c r="U7" s="28">
        <v>165</v>
      </c>
      <c r="V7" s="28">
        <v>133</v>
      </c>
      <c r="W7" s="28">
        <v>111.2</v>
      </c>
      <c r="X7" s="28">
        <v>109.56</v>
      </c>
      <c r="Y7" s="28">
        <v>109.56</v>
      </c>
      <c r="Z7" s="29"/>
      <c r="AA7" s="30">
        <f>IF(SUM(B7:Z7)&lt;&gt;0,AVERAGEIF(B7:Z7,"&lt;&gt;"""),"")</f>
        <v>137.9075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</v>
      </c>
      <c r="R14" s="57"/>
      <c r="S14" s="57"/>
      <c r="T14" s="57"/>
      <c r="U14" s="57"/>
      <c r="V14" s="57"/>
      <c r="W14" s="57">
        <v>0.129</v>
      </c>
      <c r="X14" s="57">
        <v>43.509</v>
      </c>
      <c r="Y14" s="57">
        <v>11.756</v>
      </c>
      <c r="Z14" s="58"/>
      <c r="AA14" s="59">
        <f t="shared" si="0"/>
        <v>56.393999999999998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0.129</v>
      </c>
      <c r="X16" s="62">
        <f t="shared" si="1"/>
        <v>43.509</v>
      </c>
      <c r="Y16" s="62">
        <f t="shared" si="1"/>
        <v>11.756</v>
      </c>
      <c r="Z16" s="63" t="str">
        <f t="shared" si="1"/>
        <v/>
      </c>
      <c r="AA16" s="64">
        <f>SUM(AA10:AA15)</f>
        <v>56.393999999999998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9.548</v>
      </c>
      <c r="O20" s="77">
        <v>15.766999999999999</v>
      </c>
      <c r="P20" s="77">
        <v>10.519</v>
      </c>
      <c r="Q20" s="77">
        <v>10.099</v>
      </c>
      <c r="R20" s="77">
        <v>9.9439999999999991</v>
      </c>
      <c r="S20" s="77">
        <v>9.8950000000000014</v>
      </c>
      <c r="T20" s="77">
        <v>9.8659999999999997</v>
      </c>
      <c r="U20" s="77">
        <v>9.7740000000000009</v>
      </c>
      <c r="V20" s="77">
        <v>11.925000000000001</v>
      </c>
      <c r="W20" s="77">
        <v>12.39</v>
      </c>
      <c r="X20" s="77">
        <v>10.595000000000001</v>
      </c>
      <c r="Y20" s="77">
        <v>10.440000000000001</v>
      </c>
      <c r="Z20" s="78"/>
      <c r="AA20" s="79">
        <f t="shared" si="2"/>
        <v>130.762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13.032</v>
      </c>
      <c r="O21" s="81">
        <v>7.58</v>
      </c>
      <c r="P21" s="81">
        <v>11.934000000000001</v>
      </c>
      <c r="Q21" s="81">
        <v>14.190999999999999</v>
      </c>
      <c r="R21" s="81">
        <v>15.602000000000002</v>
      </c>
      <c r="S21" s="81">
        <v>16.163999999999998</v>
      </c>
      <c r="T21" s="81">
        <v>3.1029999999999998</v>
      </c>
      <c r="U21" s="81">
        <v>11.234999999999999</v>
      </c>
      <c r="V21" s="81">
        <v>8.4870000000000001</v>
      </c>
      <c r="W21" s="81">
        <v>15.748000000000001</v>
      </c>
      <c r="X21" s="81">
        <v>13.6</v>
      </c>
      <c r="Y21" s="81">
        <v>6.947000000000001</v>
      </c>
      <c r="Z21" s="78"/>
      <c r="AA21" s="79">
        <f t="shared" si="2"/>
        <v>137.62300000000002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22.58</v>
      </c>
      <c r="O25" s="88">
        <f t="shared" si="3"/>
        <v>23.347000000000001</v>
      </c>
      <c r="P25" s="88">
        <f t="shared" si="3"/>
        <v>22.453000000000003</v>
      </c>
      <c r="Q25" s="88">
        <f t="shared" si="3"/>
        <v>24.29</v>
      </c>
      <c r="R25" s="88">
        <f t="shared" si="3"/>
        <v>25.545999999999999</v>
      </c>
      <c r="S25" s="88">
        <f t="shared" si="3"/>
        <v>26.058999999999997</v>
      </c>
      <c r="T25" s="88">
        <f t="shared" si="3"/>
        <v>12.968999999999999</v>
      </c>
      <c r="U25" s="88">
        <f t="shared" si="3"/>
        <v>21.009</v>
      </c>
      <c r="V25" s="88">
        <f t="shared" si="3"/>
        <v>20.411999999999999</v>
      </c>
      <c r="W25" s="88">
        <f t="shared" si="3"/>
        <v>28.138000000000002</v>
      </c>
      <c r="X25" s="88">
        <f t="shared" si="3"/>
        <v>24.195</v>
      </c>
      <c r="Y25" s="88">
        <f t="shared" si="3"/>
        <v>17.387</v>
      </c>
      <c r="Z25" s="89">
        <f t="shared" si="3"/>
        <v>0</v>
      </c>
      <c r="AA25" s="90">
        <f t="shared" si="3"/>
        <v>268.38499999999999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22.58</v>
      </c>
      <c r="O29" s="77">
        <v>23.347000000000001</v>
      </c>
      <c r="P29" s="77">
        <v>22.452999999999999</v>
      </c>
      <c r="Q29" s="77">
        <v>25.29</v>
      </c>
      <c r="R29" s="77">
        <v>25.545999999999999</v>
      </c>
      <c r="S29" s="77">
        <v>26.059000000000001</v>
      </c>
      <c r="T29" s="77">
        <v>12.968999999999999</v>
      </c>
      <c r="U29" s="77">
        <v>21.009</v>
      </c>
      <c r="V29" s="77">
        <v>20.411999999999999</v>
      </c>
      <c r="W29" s="77">
        <v>28.266999999999999</v>
      </c>
      <c r="X29" s="77">
        <v>67.703999999999994</v>
      </c>
      <c r="Y29" s="77">
        <v>29.143000000000001</v>
      </c>
      <c r="Z29" s="78"/>
      <c r="AA29" s="79">
        <f>SUM(B29:Z29)</f>
        <v>324.779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22.58</v>
      </c>
      <c r="O31" s="62">
        <f t="shared" si="4"/>
        <v>23.347000000000001</v>
      </c>
      <c r="P31" s="62">
        <f t="shared" si="4"/>
        <v>22.452999999999999</v>
      </c>
      <c r="Q31" s="62">
        <f t="shared" si="4"/>
        <v>25.29</v>
      </c>
      <c r="R31" s="62">
        <f t="shared" si="4"/>
        <v>25.545999999999999</v>
      </c>
      <c r="S31" s="62">
        <f t="shared" si="4"/>
        <v>26.059000000000001</v>
      </c>
      <c r="T31" s="62">
        <f t="shared" si="4"/>
        <v>12.968999999999999</v>
      </c>
      <c r="U31" s="62">
        <f t="shared" si="4"/>
        <v>21.009</v>
      </c>
      <c r="V31" s="62">
        <f t="shared" si="4"/>
        <v>20.411999999999999</v>
      </c>
      <c r="W31" s="62">
        <f t="shared" si="4"/>
        <v>28.266999999999999</v>
      </c>
      <c r="X31" s="62">
        <f t="shared" si="4"/>
        <v>67.703999999999994</v>
      </c>
      <c r="Y31" s="62">
        <f t="shared" si="4"/>
        <v>29.143000000000001</v>
      </c>
      <c r="Z31" s="63">
        <f t="shared" si="4"/>
        <v>0</v>
      </c>
      <c r="AA31" s="64">
        <f t="shared" si="4"/>
        <v>324.779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15.3</v>
      </c>
      <c r="P38" s="99"/>
      <c r="Q38" s="99"/>
      <c r="R38" s="99"/>
      <c r="S38" s="99">
        <v>112.3</v>
      </c>
      <c r="T38" s="99">
        <v>129.80000000000001</v>
      </c>
      <c r="U38" s="99">
        <v>36.1</v>
      </c>
      <c r="V38" s="99">
        <v>1.8</v>
      </c>
      <c r="W38" s="99"/>
      <c r="X38" s="99"/>
      <c r="Y38" s="99"/>
      <c r="Z38" s="100"/>
      <c r="AA38" s="79">
        <f t="shared" si="5"/>
        <v>295.3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15.3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112.3</v>
      </c>
      <c r="T39" s="88">
        <f t="shared" si="6"/>
        <v>129.80000000000001</v>
      </c>
      <c r="U39" s="88">
        <f t="shared" si="6"/>
        <v>36.1</v>
      </c>
      <c r="V39" s="88">
        <f t="shared" si="6"/>
        <v>1.8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15.3</v>
      </c>
      <c r="P46" s="99"/>
      <c r="Q46" s="99"/>
      <c r="R46" s="99"/>
      <c r="S46" s="99">
        <v>112.3</v>
      </c>
      <c r="T46" s="99">
        <v>129.80000000000001</v>
      </c>
      <c r="U46" s="99">
        <v>36.1</v>
      </c>
      <c r="V46" s="99">
        <v>1.8</v>
      </c>
      <c r="W46" s="99"/>
      <c r="X46" s="99"/>
      <c r="Y46" s="99"/>
      <c r="Z46" s="100"/>
      <c r="AA46" s="79">
        <f t="shared" si="7"/>
        <v>295.3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15.3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112.3</v>
      </c>
      <c r="T48" s="88">
        <f t="shared" si="8"/>
        <v>129.80000000000001</v>
      </c>
      <c r="U48" s="88">
        <f t="shared" si="8"/>
        <v>36.1</v>
      </c>
      <c r="V48" s="88">
        <f t="shared" si="8"/>
        <v>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295.3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22.58</v>
      </c>
      <c r="O51" s="88">
        <f t="shared" si="10"/>
        <v>38.647000000000006</v>
      </c>
      <c r="P51" s="88">
        <f t="shared" si="10"/>
        <v>22.453000000000003</v>
      </c>
      <c r="Q51" s="88">
        <f t="shared" si="10"/>
        <v>25.29</v>
      </c>
      <c r="R51" s="88">
        <f t="shared" si="10"/>
        <v>25.545999999999999</v>
      </c>
      <c r="S51" s="88">
        <f t="shared" si="10"/>
        <v>138.35899999999998</v>
      </c>
      <c r="T51" s="88">
        <f t="shared" si="10"/>
        <v>142.76900000000001</v>
      </c>
      <c r="U51" s="88">
        <f t="shared" si="10"/>
        <v>57.109000000000002</v>
      </c>
      <c r="V51" s="88">
        <f t="shared" si="10"/>
        <v>22.212</v>
      </c>
      <c r="W51" s="88">
        <f t="shared" si="10"/>
        <v>28.267000000000003</v>
      </c>
      <c r="X51" s="88">
        <f t="shared" si="10"/>
        <v>67.704000000000008</v>
      </c>
      <c r="Y51" s="88">
        <f t="shared" si="10"/>
        <v>29.143000000000001</v>
      </c>
      <c r="Z51" s="89">
        <f t="shared" si="10"/>
        <v>0</v>
      </c>
      <c r="AA51" s="105">
        <f>SUM(B51:Z51)</f>
        <v>620.07899999999995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-4.4000000000000004</v>
      </c>
      <c r="O4" s="18">
        <v>15.3</v>
      </c>
      <c r="P4" s="18"/>
      <c r="Q4" s="18"/>
      <c r="R4" s="18"/>
      <c r="S4" s="18">
        <v>112.3</v>
      </c>
      <c r="T4" s="18">
        <v>129.80000000000001</v>
      </c>
      <c r="U4" s="18">
        <v>36.1</v>
      </c>
      <c r="V4" s="18">
        <v>1.8</v>
      </c>
      <c r="W4" s="18">
        <v>-4.2</v>
      </c>
      <c r="X4" s="18">
        <v>-47.2</v>
      </c>
      <c r="Y4" s="18">
        <v>-2</v>
      </c>
      <c r="Z4" s="19"/>
      <c r="AA4" s="112">
        <f>SUM(B4:Z4)</f>
        <v>237.50000000000006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127.66</v>
      </c>
      <c r="O7" s="118">
        <v>98.45</v>
      </c>
      <c r="P7" s="118">
        <v>124.17</v>
      </c>
      <c r="Q7" s="118">
        <v>175</v>
      </c>
      <c r="R7" s="118">
        <v>190</v>
      </c>
      <c r="S7" s="118">
        <v>147.5</v>
      </c>
      <c r="T7" s="118">
        <v>163.79</v>
      </c>
      <c r="U7" s="118">
        <v>165</v>
      </c>
      <c r="V7" s="118">
        <v>133</v>
      </c>
      <c r="W7" s="118">
        <v>111.2</v>
      </c>
      <c r="X7" s="118">
        <v>109.56</v>
      </c>
      <c r="Y7" s="118">
        <v>109.56</v>
      </c>
      <c r="Z7" s="119"/>
      <c r="AA7" s="120">
        <f>IF(SUM(B7:Z7)&lt;&gt;0,AVERAGEIF(B7:Z7,"&lt;&gt;"""),"")</f>
        <v>137.9075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4.4000000000000004</v>
      </c>
      <c r="O15" s="134"/>
      <c r="P15" s="134"/>
      <c r="Q15" s="134"/>
      <c r="R15" s="134"/>
      <c r="S15" s="134"/>
      <c r="T15" s="134"/>
      <c r="U15" s="134"/>
      <c r="V15" s="134"/>
      <c r="W15" s="134">
        <v>4.2</v>
      </c>
      <c r="X15" s="134">
        <v>47.2</v>
      </c>
      <c r="Y15" s="134">
        <v>2</v>
      </c>
      <c r="Z15" s="132"/>
      <c r="AA15" s="133">
        <f t="shared" si="0"/>
        <v>57.800000000000004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4.4000000000000004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4.2</v>
      </c>
      <c r="X16" s="136">
        <f t="shared" si="1"/>
        <v>47.2</v>
      </c>
      <c r="Y16" s="136">
        <f t="shared" si="1"/>
        <v>2</v>
      </c>
      <c r="Z16" s="137" t="str">
        <f t="shared" si="1"/>
        <v/>
      </c>
      <c r="AA16" s="90">
        <f t="shared" si="0"/>
        <v>57.800000000000004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15.3</v>
      </c>
      <c r="P23" s="134"/>
      <c r="Q23" s="134"/>
      <c r="R23" s="134"/>
      <c r="S23" s="134">
        <v>112.3</v>
      </c>
      <c r="T23" s="134">
        <v>129.80000000000001</v>
      </c>
      <c r="U23" s="134">
        <v>36.1</v>
      </c>
      <c r="V23" s="134">
        <v>1.8</v>
      </c>
      <c r="W23" s="134"/>
      <c r="X23" s="134"/>
      <c r="Y23" s="134"/>
      <c r="Z23" s="132"/>
      <c r="AA23" s="133">
        <f t="shared" si="2"/>
        <v>295.3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15.3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112.3</v>
      </c>
      <c r="T24" s="136">
        <f t="shared" si="3"/>
        <v>129.80000000000001</v>
      </c>
      <c r="U24" s="136">
        <f t="shared" si="3"/>
        <v>36.1</v>
      </c>
      <c r="V24" s="136">
        <f t="shared" si="3"/>
        <v>1.8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295.3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2022-11-01T09:17:36Z</dcterms:created>
  <dcterms:modified xsi:type="dcterms:W3CDTF">2022-11-01T09:17:37Z</dcterms:modified>
</cp:coreProperties>
</file>