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<sst xmlns="http://schemas.openxmlformats.org/spreadsheetml/2006/main" count="117" uniqueCount="53">
  <si>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31/10/2022 11:20:09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</si>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</sst>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5.9</c:v>
                </c:pt>
                <c:pt idx="13">
                  <c:v>8.5</c:v>
                </c:pt>
                <c:pt idx="14">
                  <c:v>11.3</c:v>
                </c:pt>
                <c:pt idx="15">
                  <c:v>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11.077999999999999</c:v>
                </c:pt>
                <c:pt idx="13">
                  <c:v>20.475999999999999</c:v>
                </c:pt>
                <c:pt idx="14">
                  <c:v>24.396000000000001</c:v>
                </c:pt>
                <c:pt idx="15">
                  <c:v>23.908000000000001</c:v>
                </c:pt>
                <c:pt idx="16">
                  <c:v>18.572000000000003</c:v>
                </c:pt>
                <c:pt idx="17">
                  <c:v>15.653</c:v>
                </c:pt>
                <c:pt idx="18">
                  <c:v>29.998999999999999</c:v>
                </c:pt>
                <c:pt idx="19">
                  <c:v>92.646999999999991</c:v>
                </c:pt>
                <c:pt idx="20">
                  <c:v>124.548</c:v>
                </c:pt>
                <c:pt idx="21">
                  <c:v>126.25699999999998</c:v>
                </c:pt>
                <c:pt idx="22">
                  <c:v>145.90700000000001</c:v>
                </c:pt>
                <c:pt idx="23">
                  <c:v>167.09100000000004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596512"/>
        <c:axId val="417596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59.179000000000002</c:v>
                </c:pt>
                <c:pt idx="13">
                  <c:v>63.105000000000004</c:v>
                </c:pt>
                <c:pt idx="14">
                  <c:v>59.393999999999998</c:v>
                </c:pt>
                <c:pt idx="15">
                  <c:v>44.702999999999996</c:v>
                </c:pt>
                <c:pt idx="16">
                  <c:v>40.163000000000004</c:v>
                </c:pt>
                <c:pt idx="17">
                  <c:v>24.178000000000001</c:v>
                </c:pt>
                <c:pt idx="18">
                  <c:v>53.645999999999994</c:v>
                </c:pt>
                <c:pt idx="19">
                  <c:v>117.31</c:v>
                </c:pt>
                <c:pt idx="20">
                  <c:v>147.108</c:v>
                </c:pt>
                <c:pt idx="21">
                  <c:v>146.38800000000001</c:v>
                </c:pt>
                <c:pt idx="22">
                  <c:v>182.66400000000002</c:v>
                </c:pt>
                <c:pt idx="23">
                  <c:v>234.31000000000003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596512"/>
        <c:axId val="417596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140.13999999999999</c:v>
                </c:pt>
                <c:pt idx="13">
                  <c:v>143.66</c:v>
                </c:pt>
                <c:pt idx="14">
                  <c:v>153.11000000000001</c:v>
                </c:pt>
                <c:pt idx="15">
                  <c:v>149.15</c:v>
                </c:pt>
                <c:pt idx="16">
                  <c:v>351.42</c:v>
                </c:pt>
                <c:pt idx="17">
                  <c:v>177</c:v>
                </c:pt>
                <c:pt idx="18">
                  <c:v>163</c:v>
                </c:pt>
                <c:pt idx="19">
                  <c:v>144.5</c:v>
                </c:pt>
                <c:pt idx="20">
                  <c:v>140.88</c:v>
                </c:pt>
                <c:pt idx="21">
                  <c:v>125</c:v>
                </c:pt>
                <c:pt idx="22">
                  <c:v>126.91</c:v>
                </c:pt>
                <c:pt idx="23">
                  <c:v>115.63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597688"/>
        <c:axId val="417597296"/>
      </c:lineChart>
      <c:catAx>
        <c:axId val="41759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96904"/>
        <c:crosses val="autoZero"/>
        <c:auto val="1"/>
        <c:lblAlgn val="ctr"/>
        <c:lblOffset val="100"/>
        <c:noMultiLvlLbl val="0"/>
      </c:catAx>
      <c:valAx>
        <c:axId val="41759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96512"/>
        <c:crosses val="autoZero"/>
        <c:crossBetween val="between"/>
      </c:valAx>
      <c:valAx>
        <c:axId val="41759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97688"/>
        <c:crosses val="max"/>
        <c:crossBetween val="between"/>
      </c:valAx>
      <c:catAx>
        <c:axId val="417597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59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59.178999999999988</v>
      </c>
      <c r="O4" s="18">
        <v>63.104999999999997</v>
      </c>
      <c r="P4" s="18">
        <v>59.393999999999998</v>
      </c>
      <c r="Q4" s="18">
        <v>44.724000000000004</v>
      </c>
      <c r="R4" s="18">
        <v>40.162999999999997</v>
      </c>
      <c r="S4" s="18">
        <v>24.142000000000007</v>
      </c>
      <c r="T4" s="18">
        <v>53.662000000000006</v>
      </c>
      <c r="U4" s="18">
        <v>117.34100000000002</v>
      </c>
      <c r="V4" s="18">
        <v>147.07399999999998</v>
      </c>
      <c r="W4" s="18">
        <v>146.40400000000002</v>
      </c>
      <c r="X4" s="18">
        <v>182.624</v>
      </c>
      <c r="Y4" s="18">
        <v>234.30200000000002</v>
      </c>
      <c r="Z4" s="19"/>
      <c r="AA4" s="20">
        <f>SUM(B4:Z4)</f>
        <v>1172.114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140.13999999999999</v>
      </c>
      <c r="O7" s="28">
        <v>143.66</v>
      </c>
      <c r="P7" s="28">
        <v>153.11000000000001</v>
      </c>
      <c r="Q7" s="28">
        <v>149.15</v>
      </c>
      <c r="R7" s="28">
        <v>351.42</v>
      </c>
      <c r="S7" s="28">
        <v>177</v>
      </c>
      <c r="T7" s="28">
        <v>163</v>
      </c>
      <c r="U7" s="28">
        <v>144.5</v>
      </c>
      <c r="V7" s="28">
        <v>140.88</v>
      </c>
      <c r="W7" s="28">
        <v>125</v>
      </c>
      <c r="X7" s="28">
        <v>126.91</v>
      </c>
      <c r="Y7" s="28">
        <v>115.63</v>
      </c>
      <c r="Z7" s="29"/>
      <c r="AA7" s="30">
        <f>IF(SUM(B7:Z7)&lt;&gt;0,AVERAGEIF(B7:Z7,"&lt;&gt;"""),"")</f>
        <v>160.86666666666667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11.077999999999999</v>
      </c>
      <c r="O14" s="57">
        <v>20.475999999999999</v>
      </c>
      <c r="P14" s="57">
        <v>24.396000000000001</v>
      </c>
      <c r="Q14" s="57">
        <v>23.908000000000001</v>
      </c>
      <c r="R14" s="57">
        <v>18.572000000000003</v>
      </c>
      <c r="S14" s="57">
        <v>15.653</v>
      </c>
      <c r="T14" s="57">
        <v>29.998999999999999</v>
      </c>
      <c r="U14" s="57">
        <v>92.646999999999991</v>
      </c>
      <c r="V14" s="57">
        <v>124.548</v>
      </c>
      <c r="W14" s="57">
        <v>126.25699999999998</v>
      </c>
      <c r="X14" s="57">
        <v>145.90700000000001</v>
      </c>
      <c r="Y14" s="57">
        <v>167.09100000000004</v>
      </c>
      <c r="Z14" s="58"/>
      <c r="AA14" s="59">
        <f t="shared" si="0"/>
        <v>800.53200000000004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11.077999999999999</v>
      </c>
      <c r="O16" s="62">
        <f t="shared" si="1"/>
        <v>20.475999999999999</v>
      </c>
      <c r="P16" s="62">
        <f t="shared" si="1"/>
        <v>24.396000000000001</v>
      </c>
      <c r="Q16" s="62">
        <f t="shared" si="1"/>
        <v>23.908000000000001</v>
      </c>
      <c r="R16" s="62">
        <f t="shared" si="1"/>
        <v>18.572000000000003</v>
      </c>
      <c r="S16" s="62">
        <f t="shared" si="1"/>
        <v>15.653</v>
      </c>
      <c r="T16" s="62">
        <f t="shared" si="1"/>
        <v>29.998999999999999</v>
      </c>
      <c r="U16" s="62">
        <f t="shared" si="1"/>
        <v>92.646999999999991</v>
      </c>
      <c r="V16" s="62">
        <f t="shared" si="1"/>
        <v>124.548</v>
      </c>
      <c r="W16" s="62">
        <f t="shared" si="1"/>
        <v>126.25699999999998</v>
      </c>
      <c r="X16" s="62">
        <f t="shared" si="1"/>
        <v>145.90700000000001</v>
      </c>
      <c r="Y16" s="62">
        <f t="shared" si="1"/>
        <v>167.09100000000004</v>
      </c>
      <c r="Z16" s="63" t="str">
        <f t="shared" si="1"/>
        <v/>
      </c>
      <c r="AA16" s="64">
        <f>SUM(AA10:AA15)</f>
        <v>800.53200000000004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13.045</v>
      </c>
      <c r="O20" s="77">
        <v>12.844999999999999</v>
      </c>
      <c r="P20" s="77">
        <v>4.7460000000000004</v>
      </c>
      <c r="Q20" s="77">
        <v>4.4770000000000003</v>
      </c>
      <c r="R20" s="77">
        <v>12.25</v>
      </c>
      <c r="S20" s="77">
        <v>8.1</v>
      </c>
      <c r="T20" s="77">
        <v>12.135999999999999</v>
      </c>
      <c r="U20" s="77">
        <v>12.248000000000001</v>
      </c>
      <c r="V20" s="77">
        <v>11.745000000000001</v>
      </c>
      <c r="W20" s="77">
        <v>11.675000000000001</v>
      </c>
      <c r="X20" s="77">
        <v>11.369</v>
      </c>
      <c r="Y20" s="77">
        <v>11.256</v>
      </c>
      <c r="Z20" s="78"/>
      <c r="AA20" s="79">
        <f t="shared" si="2"/>
        <v>125.89200000000001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29.156000000000002</v>
      </c>
      <c r="O21" s="81">
        <v>21.283999999999999</v>
      </c>
      <c r="P21" s="81">
        <v>18.951999999999998</v>
      </c>
      <c r="Q21" s="81">
        <v>8.3390000000000004</v>
      </c>
      <c r="R21" s="81">
        <v>9.3409999999999993</v>
      </c>
      <c r="S21" s="81">
        <v>0.38900000000000001</v>
      </c>
      <c r="T21" s="81">
        <v>11.526999999999999</v>
      </c>
      <c r="U21" s="81">
        <v>12.446</v>
      </c>
      <c r="V21" s="81">
        <v>10.781000000000001</v>
      </c>
      <c r="W21" s="81">
        <v>8.4719999999999995</v>
      </c>
      <c r="X21" s="81">
        <v>25.348000000000003</v>
      </c>
      <c r="Y21" s="81">
        <v>55.954999999999998</v>
      </c>
      <c r="Z21" s="78"/>
      <c r="AA21" s="79">
        <f t="shared" si="2"/>
        <v>211.99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42.201000000000001</v>
      </c>
      <c r="O25" s="88">
        <f t="shared" si="3"/>
        <v>34.128999999999998</v>
      </c>
      <c r="P25" s="88">
        <f t="shared" si="3"/>
        <v>23.698</v>
      </c>
      <c r="Q25" s="88">
        <f t="shared" si="3"/>
        <v>12.816000000000001</v>
      </c>
      <c r="R25" s="88">
        <f t="shared" si="3"/>
        <v>21.591000000000001</v>
      </c>
      <c r="S25" s="88">
        <f t="shared" si="3"/>
        <v>8.488999999999999</v>
      </c>
      <c r="T25" s="88">
        <f t="shared" si="3"/>
        <v>23.662999999999997</v>
      </c>
      <c r="U25" s="88">
        <f t="shared" si="3"/>
        <v>24.694000000000003</v>
      </c>
      <c r="V25" s="88">
        <f t="shared" si="3"/>
        <v>22.526000000000003</v>
      </c>
      <c r="W25" s="88">
        <f t="shared" si="3"/>
        <v>20.146999999999998</v>
      </c>
      <c r="X25" s="88">
        <f t="shared" si="3"/>
        <v>36.716999999999999</v>
      </c>
      <c r="Y25" s="88">
        <f t="shared" si="3"/>
        <v>67.210999999999999</v>
      </c>
      <c r="Z25" s="89" t="str">
        <f t="shared" si="3"/>
        <v/>
      </c>
      <c r="AA25" s="90">
        <f>SUM(AA19:AA24)</f>
        <v>337.88200000000001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53.279000000000003</v>
      </c>
      <c r="O29" s="77">
        <v>54.604999999999997</v>
      </c>
      <c r="P29" s="77">
        <v>48.094000000000001</v>
      </c>
      <c r="Q29" s="77">
        <v>36.723999999999997</v>
      </c>
      <c r="R29" s="77">
        <v>40.162999999999997</v>
      </c>
      <c r="S29" s="77">
        <v>24.141999999999999</v>
      </c>
      <c r="T29" s="77">
        <v>53.661999999999999</v>
      </c>
      <c r="U29" s="77">
        <v>117.34099999999999</v>
      </c>
      <c r="V29" s="77">
        <v>147.07400000000001</v>
      </c>
      <c r="W29" s="77">
        <v>146.404</v>
      </c>
      <c r="X29" s="77">
        <v>182.624</v>
      </c>
      <c r="Y29" s="77">
        <v>234.30199999999999</v>
      </c>
      <c r="Z29" s="78"/>
      <c r="AA29" s="79">
        <f>SUM(B29:Z29)</f>
        <v>1138.414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53.279000000000003</v>
      </c>
      <c r="O31" s="62">
        <f t="shared" si="4"/>
        <v>54.604999999999997</v>
      </c>
      <c r="P31" s="62">
        <f t="shared" si="4"/>
        <v>48.094000000000001</v>
      </c>
      <c r="Q31" s="62">
        <f t="shared" si="4"/>
        <v>36.723999999999997</v>
      </c>
      <c r="R31" s="62">
        <f t="shared" si="4"/>
        <v>40.162999999999997</v>
      </c>
      <c r="S31" s="62">
        <f t="shared" si="4"/>
        <v>24.141999999999999</v>
      </c>
      <c r="T31" s="62">
        <f t="shared" si="4"/>
        <v>53.661999999999999</v>
      </c>
      <c r="U31" s="62">
        <f t="shared" si="4"/>
        <v>117.34099999999999</v>
      </c>
      <c r="V31" s="62">
        <f t="shared" si="4"/>
        <v>147.07400000000001</v>
      </c>
      <c r="W31" s="62">
        <f t="shared" si="4"/>
        <v>146.404</v>
      </c>
      <c r="X31" s="62">
        <f t="shared" si="4"/>
        <v>182.624</v>
      </c>
      <c r="Y31" s="62">
        <f t="shared" si="4"/>
        <v>234.30199999999999</v>
      </c>
      <c r="Z31" s="63" t="str">
        <f t="shared" si="4"/>
        <v/>
      </c>
      <c r="AA31" s="64">
        <f>SUM(AA28:AA30)</f>
        <v>1138.414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5.9</v>
      </c>
      <c r="O38" s="99">
        <v>8.5</v>
      </c>
      <c r="P38" s="99">
        <v>11.3</v>
      </c>
      <c r="Q38" s="99">
        <v>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33.700000000000003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5.9</v>
      </c>
      <c r="O39" s="88">
        <f t="shared" si="6"/>
        <v>8.5</v>
      </c>
      <c r="P39" s="88">
        <f t="shared" si="6"/>
        <v>11.3</v>
      </c>
      <c r="Q39" s="88">
        <f t="shared" si="6"/>
        <v>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5.9</v>
      </c>
      <c r="O46" s="99">
        <v>8.5</v>
      </c>
      <c r="P46" s="99">
        <v>11.3</v>
      </c>
      <c r="Q46" s="99">
        <v>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5.9</v>
      </c>
      <c r="O48" s="88">
        <f t="shared" si="8"/>
        <v>8.5</v>
      </c>
      <c r="P48" s="88">
        <f t="shared" si="8"/>
        <v>11.3</v>
      </c>
      <c r="Q48" s="88">
        <f t="shared" si="8"/>
        <v>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33.700000000000003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59.178999999999995</v>
      </c>
      <c r="O51" s="88">
        <f t="shared" si="10"/>
        <v>63.104999999999997</v>
      </c>
      <c r="P51" s="88">
        <f t="shared" si="10"/>
        <v>59.394000000000005</v>
      </c>
      <c r="Q51" s="88">
        <f t="shared" si="10"/>
        <v>44.724000000000004</v>
      </c>
      <c r="R51" s="88">
        <f t="shared" si="10"/>
        <v>40.163000000000004</v>
      </c>
      <c r="S51" s="88">
        <f t="shared" si="10"/>
        <v>24.141999999999999</v>
      </c>
      <c r="T51" s="88">
        <f t="shared" si="10"/>
        <v>53.661999999999992</v>
      </c>
      <c r="U51" s="88">
        <f t="shared" si="10"/>
        <v>117.34099999999999</v>
      </c>
      <c r="V51" s="88">
        <f t="shared" si="10"/>
        <v>147.07400000000001</v>
      </c>
      <c r="W51" s="88">
        <f t="shared" si="10"/>
        <v>146.40399999999997</v>
      </c>
      <c r="X51" s="88">
        <f t="shared" si="10"/>
        <v>182.62400000000002</v>
      </c>
      <c r="Y51" s="88">
        <f t="shared" si="10"/>
        <v>234.30200000000002</v>
      </c>
      <c r="Z51" s="89" t="str">
        <f t="shared" si="10"/>
        <v/>
      </c>
      <c r="AA51" s="105">
        <f>SUM(B51:Z51)</f>
        <v>1172.114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59.179000000000002</v>
      </c>
      <c r="O4" s="18">
        <v>63.105000000000004</v>
      </c>
      <c r="P4" s="18">
        <v>59.393999999999998</v>
      </c>
      <c r="Q4" s="18">
        <v>44.702999999999996</v>
      </c>
      <c r="R4" s="18">
        <v>40.163000000000004</v>
      </c>
      <c r="S4" s="18">
        <v>24.178000000000001</v>
      </c>
      <c r="T4" s="18">
        <v>53.645999999999994</v>
      </c>
      <c r="U4" s="18">
        <v>117.31</v>
      </c>
      <c r="V4" s="18">
        <v>147.108</v>
      </c>
      <c r="W4" s="18">
        <v>146.38800000000001</v>
      </c>
      <c r="X4" s="18">
        <v>182.66400000000002</v>
      </c>
      <c r="Y4" s="18">
        <v>234.31000000000003</v>
      </c>
      <c r="Z4" s="19"/>
      <c r="AA4" s="20">
        <f>SUM(B4:Z4)</f>
        <v>1172.1480000000001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140.13999999999999</v>
      </c>
      <c r="O7" s="28">
        <v>143.66</v>
      </c>
      <c r="P7" s="28">
        <v>153.11000000000001</v>
      </c>
      <c r="Q7" s="28">
        <v>149.15</v>
      </c>
      <c r="R7" s="28">
        <v>351.42</v>
      </c>
      <c r="S7" s="28">
        <v>177</v>
      </c>
      <c r="T7" s="28">
        <v>163</v>
      </c>
      <c r="U7" s="28">
        <v>144.5</v>
      </c>
      <c r="V7" s="28">
        <v>140.88</v>
      </c>
      <c r="W7" s="28">
        <v>125</v>
      </c>
      <c r="X7" s="28">
        <v>126.91</v>
      </c>
      <c r="Y7" s="28">
        <v>115.63</v>
      </c>
      <c r="Z7" s="29"/>
      <c r="AA7" s="30">
        <f>IF(SUM(B7:Z7)&lt;&gt;0,AVERAGEIF(B7:Z7,"&lt;&gt;"""),"")</f>
        <v>160.86666666666667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</v>
      </c>
      <c r="T14" s="57">
        <v>1</v>
      </c>
      <c r="U14" s="57"/>
      <c r="V14" s="57"/>
      <c r="W14" s="57"/>
      <c r="X14" s="57"/>
      <c r="Y14" s="57"/>
      <c r="Z14" s="58"/>
      <c r="AA14" s="59">
        <f t="shared" si="0"/>
        <v>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</v>
      </c>
      <c r="T16" s="62">
        <f t="shared" si="1"/>
        <v>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10.137</v>
      </c>
      <c r="O20" s="77">
        <v>12.803000000000001</v>
      </c>
      <c r="P20" s="77">
        <v>9.9759999999999991</v>
      </c>
      <c r="Q20" s="77">
        <v>4.7030000000000003</v>
      </c>
      <c r="R20" s="77">
        <v>8.536999999999999</v>
      </c>
      <c r="S20" s="77">
        <v>4.8130000000000006</v>
      </c>
      <c r="T20" s="77">
        <v>4.8460000000000001</v>
      </c>
      <c r="U20" s="77">
        <v>4.8879999999999999</v>
      </c>
      <c r="V20" s="77">
        <v>5.2030000000000003</v>
      </c>
      <c r="W20" s="77">
        <v>11.146000000000001</v>
      </c>
      <c r="X20" s="77">
        <v>4.7960000000000003</v>
      </c>
      <c r="Y20" s="77">
        <v>4.5659999999999998</v>
      </c>
      <c r="Z20" s="78"/>
      <c r="AA20" s="79">
        <f t="shared" si="2"/>
        <v>86.414000000000001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49.042000000000002</v>
      </c>
      <c r="O21" s="81">
        <v>50.302</v>
      </c>
      <c r="P21" s="81">
        <v>49.417999999999999</v>
      </c>
      <c r="Q21" s="81">
        <v>40</v>
      </c>
      <c r="R21" s="81">
        <v>31.625999999999998</v>
      </c>
      <c r="S21" s="81">
        <v>8.8650000000000002</v>
      </c>
      <c r="T21" s="81">
        <v>4.4000000000000004</v>
      </c>
      <c r="U21" s="81">
        <v>40.021999999999998</v>
      </c>
      <c r="V21" s="81">
        <v>42.505000000000003</v>
      </c>
      <c r="W21" s="81">
        <v>47.641999999999996</v>
      </c>
      <c r="X21" s="81">
        <v>47.168000000000006</v>
      </c>
      <c r="Y21" s="81">
        <v>40.443999999999996</v>
      </c>
      <c r="Z21" s="78"/>
      <c r="AA21" s="79">
        <f t="shared" si="2"/>
        <v>451.43400000000003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59.179000000000002</v>
      </c>
      <c r="O25" s="88">
        <f t="shared" si="3"/>
        <v>63.105000000000004</v>
      </c>
      <c r="P25" s="88">
        <f t="shared" si="3"/>
        <v>59.393999999999998</v>
      </c>
      <c r="Q25" s="88">
        <f t="shared" si="3"/>
        <v>44.703000000000003</v>
      </c>
      <c r="R25" s="88">
        <f t="shared" si="3"/>
        <v>40.162999999999997</v>
      </c>
      <c r="S25" s="88">
        <f t="shared" si="3"/>
        <v>13.678000000000001</v>
      </c>
      <c r="T25" s="88">
        <f t="shared" si="3"/>
        <v>9.2460000000000004</v>
      </c>
      <c r="U25" s="88">
        <f t="shared" si="3"/>
        <v>44.91</v>
      </c>
      <c r="V25" s="88">
        <f t="shared" si="3"/>
        <v>47.708000000000006</v>
      </c>
      <c r="W25" s="88">
        <f t="shared" si="3"/>
        <v>58.787999999999997</v>
      </c>
      <c r="X25" s="88">
        <f t="shared" si="3"/>
        <v>51.964000000000006</v>
      </c>
      <c r="Y25" s="88">
        <f t="shared" si="3"/>
        <v>45.01</v>
      </c>
      <c r="Z25" s="89">
        <f t="shared" si="3"/>
        <v>0</v>
      </c>
      <c r="AA25" s="90">
        <f t="shared" si="3"/>
        <v>537.84800000000007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59.179000000000002</v>
      </c>
      <c r="O29" s="77">
        <v>63.104999999999997</v>
      </c>
      <c r="P29" s="77">
        <v>59.393999999999998</v>
      </c>
      <c r="Q29" s="77">
        <v>44.703000000000003</v>
      </c>
      <c r="R29" s="77">
        <v>40.162999999999997</v>
      </c>
      <c r="S29" s="77">
        <v>15.678000000000001</v>
      </c>
      <c r="T29" s="77">
        <v>10.246</v>
      </c>
      <c r="U29" s="77">
        <v>44.91</v>
      </c>
      <c r="V29" s="77">
        <v>47.707999999999998</v>
      </c>
      <c r="W29" s="77">
        <v>58.787999999999997</v>
      </c>
      <c r="X29" s="77">
        <v>51.963999999999999</v>
      </c>
      <c r="Y29" s="77">
        <v>45.01</v>
      </c>
      <c r="Z29" s="78"/>
      <c r="AA29" s="79">
        <f>SUM(B29:Z29)</f>
        <v>540.84799999999996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59.179000000000002</v>
      </c>
      <c r="O31" s="62">
        <f t="shared" si="4"/>
        <v>63.104999999999997</v>
      </c>
      <c r="P31" s="62">
        <f t="shared" si="4"/>
        <v>59.393999999999998</v>
      </c>
      <c r="Q31" s="62">
        <f t="shared" si="4"/>
        <v>44.703000000000003</v>
      </c>
      <c r="R31" s="62">
        <f t="shared" si="4"/>
        <v>40.162999999999997</v>
      </c>
      <c r="S31" s="62">
        <f t="shared" si="4"/>
        <v>15.678000000000001</v>
      </c>
      <c r="T31" s="62">
        <f t="shared" si="4"/>
        <v>10.246</v>
      </c>
      <c r="U31" s="62">
        <f t="shared" si="4"/>
        <v>44.91</v>
      </c>
      <c r="V31" s="62">
        <f t="shared" si="4"/>
        <v>47.707999999999998</v>
      </c>
      <c r="W31" s="62">
        <f t="shared" si="4"/>
        <v>58.787999999999997</v>
      </c>
      <c r="X31" s="62">
        <f t="shared" si="4"/>
        <v>51.963999999999999</v>
      </c>
      <c r="Y31" s="62">
        <f t="shared" si="4"/>
        <v>45.01</v>
      </c>
      <c r="Z31" s="63">
        <f t="shared" si="4"/>
        <v>0</v>
      </c>
      <c r="AA31" s="64">
        <f t="shared" si="4"/>
        <v>540.84799999999996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8.5</v>
      </c>
      <c r="T38" s="99">
        <v>43.4</v>
      </c>
      <c r="U38" s="99">
        <v>72.400000000000006</v>
      </c>
      <c r="V38" s="99">
        <v>99.4</v>
      </c>
      <c r="W38" s="99">
        <v>87.6</v>
      </c>
      <c r="X38" s="99">
        <v>130.69999999999999</v>
      </c>
      <c r="Y38" s="99">
        <v>189.3</v>
      </c>
      <c r="Z38" s="100"/>
      <c r="AA38" s="79">
        <f t="shared" si="5"/>
        <v>631.29999999999995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8.5</v>
      </c>
      <c r="T39" s="88">
        <f t="shared" si="6"/>
        <v>43.4</v>
      </c>
      <c r="U39" s="88">
        <f t="shared" si="6"/>
        <v>72.400000000000006</v>
      </c>
      <c r="V39" s="88">
        <f t="shared" si="6"/>
        <v>99.4</v>
      </c>
      <c r="W39" s="88">
        <f t="shared" si="6"/>
        <v>87.6</v>
      </c>
      <c r="X39" s="88">
        <f t="shared" si="6"/>
        <v>130.69999999999999</v>
      </c>
      <c r="Y39" s="88">
        <f t="shared" si="6"/>
        <v>189.3</v>
      </c>
      <c r="Z39" s="89">
        <f t="shared" si="6"/>
        <v>0</v>
      </c>
      <c r="AA39" s="90">
        <f t="shared" si="5"/>
        <v>631.29999999999995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8.5</v>
      </c>
      <c r="T46" s="99">
        <v>43.4</v>
      </c>
      <c r="U46" s="99">
        <v>72.400000000000006</v>
      </c>
      <c r="V46" s="99">
        <v>99.4</v>
      </c>
      <c r="W46" s="99">
        <v>87.6</v>
      </c>
      <c r="X46" s="99">
        <v>130.69999999999999</v>
      </c>
      <c r="Y46" s="99">
        <v>189.3</v>
      </c>
      <c r="Z46" s="100"/>
      <c r="AA46" s="79">
        <f t="shared" si="7"/>
        <v>631.29999999999995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8.5</v>
      </c>
      <c r="T48" s="88">
        <f t="shared" si="8"/>
        <v>43.4</v>
      </c>
      <c r="U48" s="88">
        <f t="shared" si="8"/>
        <v>72.400000000000006</v>
      </c>
      <c r="V48" s="88">
        <f t="shared" si="8"/>
        <v>99.4</v>
      </c>
      <c r="W48" s="88">
        <f t="shared" si="8"/>
        <v>87.6</v>
      </c>
      <c r="X48" s="88">
        <f t="shared" si="8"/>
        <v>130.69999999999999</v>
      </c>
      <c r="Y48" s="88">
        <f t="shared" si="8"/>
        <v>189.3</v>
      </c>
      <c r="Z48" s="89">
        <f t="shared" si="8"/>
        <v>0</v>
      </c>
      <c r="AA48" s="90">
        <f t="shared" si="7"/>
        <v>631.29999999999995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59.179000000000002</v>
      </c>
      <c r="O51" s="88">
        <f t="shared" si="10"/>
        <v>63.105000000000004</v>
      </c>
      <c r="P51" s="88">
        <f t="shared" si="10"/>
        <v>59.393999999999998</v>
      </c>
      <c r="Q51" s="88">
        <f t="shared" si="10"/>
        <v>44.703000000000003</v>
      </c>
      <c r="R51" s="88">
        <f t="shared" si="10"/>
        <v>40.162999999999997</v>
      </c>
      <c r="S51" s="88">
        <f t="shared" si="10"/>
        <v>24.178000000000001</v>
      </c>
      <c r="T51" s="88">
        <f t="shared" si="10"/>
        <v>53.646000000000001</v>
      </c>
      <c r="U51" s="88">
        <f t="shared" si="10"/>
        <v>117.31</v>
      </c>
      <c r="V51" s="88">
        <f t="shared" si="10"/>
        <v>147.108</v>
      </c>
      <c r="W51" s="88">
        <f t="shared" si="10"/>
        <v>146.38799999999998</v>
      </c>
      <c r="X51" s="88">
        <f t="shared" si="10"/>
        <v>182.66399999999999</v>
      </c>
      <c r="Y51" s="88">
        <f t="shared" si="10"/>
        <v>234.31</v>
      </c>
      <c r="Z51" s="89">
        <f t="shared" si="10"/>
        <v>0</v>
      </c>
      <c r="AA51" s="105">
        <f>SUM(B51:Z51)</f>
        <v>1172.1479999999999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-5.9</v>
      </c>
      <c r="O4" s="18">
        <v>-8.5</v>
      </c>
      <c r="P4" s="18">
        <v>-11.3</v>
      </c>
      <c r="Q4" s="18">
        <v>-8</v>
      </c>
      <c r="R4" s="18"/>
      <c r="S4" s="18">
        <v>8.5</v>
      </c>
      <c r="T4" s="18">
        <v>43.4</v>
      </c>
      <c r="U4" s="18">
        <v>72.400000000000006</v>
      </c>
      <c r="V4" s="18">
        <v>99.4</v>
      </c>
      <c r="W4" s="18">
        <v>87.6</v>
      </c>
      <c r="X4" s="18">
        <v>130.69999999999999</v>
      </c>
      <c r="Y4" s="18">
        <v>189.3</v>
      </c>
      <c r="Z4" s="19"/>
      <c r="AA4" s="112">
        <f>SUM(B4:Z4)</f>
        <v>597.6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140.13999999999999</v>
      </c>
      <c r="O7" s="118">
        <v>143.66</v>
      </c>
      <c r="P7" s="118">
        <v>153.11000000000001</v>
      </c>
      <c r="Q7" s="118">
        <v>149.15</v>
      </c>
      <c r="R7" s="118">
        <v>351.42</v>
      </c>
      <c r="S7" s="118">
        <v>177</v>
      </c>
      <c r="T7" s="118">
        <v>163</v>
      </c>
      <c r="U7" s="118">
        <v>144.5</v>
      </c>
      <c r="V7" s="118">
        <v>140.88</v>
      </c>
      <c r="W7" s="118">
        <v>125</v>
      </c>
      <c r="X7" s="118">
        <v>126.91</v>
      </c>
      <c r="Y7" s="118">
        <v>115.63</v>
      </c>
      <c r="Z7" s="119"/>
      <c r="AA7" s="120">
        <f>IF(SUM(B7:Z7)&lt;&gt;0,AVERAGEIF(B7:Z7,"&lt;&gt;"""),"")</f>
        <v>160.86666666666667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5.9</v>
      </c>
      <c r="O15" s="134">
        <v>8.5</v>
      </c>
      <c r="P15" s="134">
        <v>11.3</v>
      </c>
      <c r="Q15" s="134">
        <v>8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33.700000000000003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5.9</v>
      </c>
      <c r="O16" s="136">
        <f t="shared" si="1"/>
        <v>8.5</v>
      </c>
      <c r="P16" s="136">
        <f t="shared" si="1"/>
        <v>11.3</v>
      </c>
      <c r="Q16" s="136">
        <f t="shared" si="1"/>
        <v>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8.5</v>
      </c>
      <c r="T23" s="134">
        <v>43.4</v>
      </c>
      <c r="U23" s="134">
        <v>72.400000000000006</v>
      </c>
      <c r="V23" s="134">
        <v>99.4</v>
      </c>
      <c r="W23" s="134">
        <v>87.6</v>
      </c>
      <c r="X23" s="134">
        <v>130.69999999999999</v>
      </c>
      <c r="Y23" s="134">
        <v>189.3</v>
      </c>
      <c r="Z23" s="132"/>
      <c r="AA23" s="133">
        <f t="shared" si="2"/>
        <v>631.29999999999995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8.5</v>
      </c>
      <c r="T24" s="136">
        <f t="shared" si="3"/>
        <v>43.4</v>
      </c>
      <c r="U24" s="136">
        <f t="shared" si="3"/>
        <v>72.400000000000006</v>
      </c>
      <c r="V24" s="136">
        <f t="shared" si="3"/>
        <v>99.4</v>
      </c>
      <c r="W24" s="136">
        <f t="shared" si="3"/>
        <v>87.6</v>
      </c>
      <c r="X24" s="136">
        <f t="shared" si="3"/>
        <v>130.69999999999999</v>
      </c>
      <c r="Y24" s="136">
        <f t="shared" si="3"/>
        <v>189.3</v>
      </c>
      <c r="Z24" s="137" t="str">
        <f t="shared" si="3"/>
        <v/>
      </c>
      <c r="AA24" s="90">
        <f t="shared" si="2"/>
        <v>631.29999999999995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2022-10-31T09:20:09Z</dcterms:created>
  <dcterms:modified xsi:type="dcterms:W3CDTF">2022-10-31T09:20:10Z</dcterms:modified>
</cp:coreProperties>
</file>