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Z51" i="4" s="1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<sst xmlns="http://schemas.openxmlformats.org/spreadsheetml/2006/main" count="117" uniqueCount="53">
  <si>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30/10/2022 11:18:28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</si>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</sst>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15">
                  <c:v>9.0939999999999994</c:v>
                </c:pt>
                <c:pt idx="16">
                  <c:v>3.1960000000000002</c:v>
                </c:pt>
                <c:pt idx="17">
                  <c:v>33.581000000000003</c:v>
                </c:pt>
                <c:pt idx="24">
                  <c:v>4.0209999999999999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13">
                  <c:v>67.281999999999996</c:v>
                </c:pt>
                <c:pt idx="14">
                  <c:v>65.734999999999999</c:v>
                </c:pt>
                <c:pt idx="15">
                  <c:v>101.705</c:v>
                </c:pt>
                <c:pt idx="16">
                  <c:v>107.88200000000001</c:v>
                </c:pt>
                <c:pt idx="17">
                  <c:v>113.47099999999999</c:v>
                </c:pt>
                <c:pt idx="18">
                  <c:v>92.385000000000005</c:v>
                </c:pt>
                <c:pt idx="19">
                  <c:v>87.13300000000001</c:v>
                </c:pt>
                <c:pt idx="20">
                  <c:v>77.447999999999993</c:v>
                </c:pt>
                <c:pt idx="21">
                  <c:v>57.561999999999998</c:v>
                </c:pt>
                <c:pt idx="22">
                  <c:v>15.86</c:v>
                </c:pt>
                <c:pt idx="23">
                  <c:v>47.010999999999996</c:v>
                </c:pt>
                <c:pt idx="24">
                  <c:v>28.765000000000001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18">
                  <c:v>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1204680"/>
        <c:axId val="4135431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13">
                  <c:v>78.61</c:v>
                </c:pt>
                <c:pt idx="14">
                  <c:v>86.16</c:v>
                </c:pt>
                <c:pt idx="15">
                  <c:v>123.663</c:v>
                </c:pt>
                <c:pt idx="16">
                  <c:v>120.884</c:v>
                </c:pt>
                <c:pt idx="17">
                  <c:v>157.18400000000003</c:v>
                </c:pt>
                <c:pt idx="18">
                  <c:v>132.18899999999999</c:v>
                </c:pt>
                <c:pt idx="19">
                  <c:v>95.17</c:v>
                </c:pt>
                <c:pt idx="20">
                  <c:v>93.105000000000004</c:v>
                </c:pt>
                <c:pt idx="21">
                  <c:v>67.421999999999997</c:v>
                </c:pt>
                <c:pt idx="22">
                  <c:v>23.767000000000003</c:v>
                </c:pt>
                <c:pt idx="23">
                  <c:v>57.91</c:v>
                </c:pt>
                <c:pt idx="24">
                  <c:v>38.779000000000003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204680"/>
        <c:axId val="4135431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13">
                  <c:v>85.8</c:v>
                </c:pt>
                <c:pt idx="14">
                  <c:v>92.2</c:v>
                </c:pt>
                <c:pt idx="15">
                  <c:v>99.5</c:v>
                </c:pt>
                <c:pt idx="16">
                  <c:v>114.4</c:v>
                </c:pt>
                <c:pt idx="17">
                  <c:v>125.6</c:v>
                </c:pt>
                <c:pt idx="18">
                  <c:v>131</c:v>
                </c:pt>
                <c:pt idx="19">
                  <c:v>132</c:v>
                </c:pt>
                <c:pt idx="20">
                  <c:v>134</c:v>
                </c:pt>
                <c:pt idx="21">
                  <c:v>132.44</c:v>
                </c:pt>
                <c:pt idx="22">
                  <c:v>114.2</c:v>
                </c:pt>
                <c:pt idx="23">
                  <c:v>106</c:v>
                </c:pt>
                <c:pt idx="24">
                  <c:v>100.27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543952"/>
        <c:axId val="413543560"/>
      </c:lineChart>
      <c:catAx>
        <c:axId val="411204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543168"/>
        <c:crosses val="autoZero"/>
        <c:auto val="1"/>
        <c:lblAlgn val="ctr"/>
        <c:lblOffset val="100"/>
        <c:noMultiLvlLbl val="0"/>
      </c:catAx>
      <c:valAx>
        <c:axId val="41354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204680"/>
        <c:crosses val="autoZero"/>
        <c:crossBetween val="between"/>
      </c:valAx>
      <c:valAx>
        <c:axId val="413543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543952"/>
        <c:crosses val="max"/>
        <c:crossBetween val="between"/>
      </c:valAx>
      <c:catAx>
        <c:axId val="413543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543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78.620999999999995</v>
      </c>
      <c r="P4" s="18">
        <v>86.177000000000007</v>
      </c>
      <c r="Q4" s="18">
        <v>123.629</v>
      </c>
      <c r="R4" s="18">
        <v>120.88699999999997</v>
      </c>
      <c r="S4" s="18">
        <v>157.18199999999999</v>
      </c>
      <c r="T4" s="18">
        <v>132.16900000000001</v>
      </c>
      <c r="U4" s="18">
        <v>95.14400000000002</v>
      </c>
      <c r="V4" s="18">
        <v>93.096999999999994</v>
      </c>
      <c r="W4" s="18">
        <v>67.38600000000001</v>
      </c>
      <c r="X4" s="18">
        <v>23.741</v>
      </c>
      <c r="Y4" s="18">
        <v>57.871000000000009</v>
      </c>
      <c r="Z4" s="19">
        <v>38.779000000000003</v>
      </c>
      <c r="AA4" s="20">
        <f>SUM(B4:Z4)</f>
        <v>1074.683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>
        <v>85.8</v>
      </c>
      <c r="P7" s="28">
        <v>92.2</v>
      </c>
      <c r="Q7" s="28">
        <v>99.5</v>
      </c>
      <c r="R7" s="28">
        <v>114.4</v>
      </c>
      <c r="S7" s="28">
        <v>125.6</v>
      </c>
      <c r="T7" s="28">
        <v>131</v>
      </c>
      <c r="U7" s="28">
        <v>132</v>
      </c>
      <c r="V7" s="28">
        <v>134</v>
      </c>
      <c r="W7" s="28">
        <v>132.44</v>
      </c>
      <c r="X7" s="28">
        <v>114.2</v>
      </c>
      <c r="Y7" s="28">
        <v>106</v>
      </c>
      <c r="Z7" s="29">
        <v>100.27</v>
      </c>
      <c r="AA7" s="30">
        <f>IF(SUM(B7:Z7)&lt;&gt;0,AVERAGEIF(B7:Z7,"&lt;&gt;"""),"")</f>
        <v>113.95083333333334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9.0939999999999994</v>
      </c>
      <c r="R12" s="52">
        <v>3.1960000000000002</v>
      </c>
      <c r="S12" s="52">
        <v>33.581000000000003</v>
      </c>
      <c r="T12" s="52"/>
      <c r="U12" s="52"/>
      <c r="V12" s="52"/>
      <c r="W12" s="52"/>
      <c r="X12" s="52"/>
      <c r="Y12" s="52"/>
      <c r="Z12" s="53">
        <v>4.0209999999999999</v>
      </c>
      <c r="AA12" s="54">
        <f t="shared" si="0"/>
        <v>49.892000000000003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32</v>
      </c>
      <c r="U13" s="52"/>
      <c r="V13" s="52"/>
      <c r="W13" s="52"/>
      <c r="X13" s="52"/>
      <c r="Y13" s="52"/>
      <c r="Z13" s="53"/>
      <c r="AA13" s="54">
        <f t="shared" si="0"/>
        <v>32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67.281999999999996</v>
      </c>
      <c r="P14" s="57">
        <v>65.734999999999999</v>
      </c>
      <c r="Q14" s="57">
        <v>101.705</v>
      </c>
      <c r="R14" s="57">
        <v>107.88200000000001</v>
      </c>
      <c r="S14" s="57">
        <v>113.47099999999999</v>
      </c>
      <c r="T14" s="57">
        <v>92.385000000000005</v>
      </c>
      <c r="U14" s="57">
        <v>87.13300000000001</v>
      </c>
      <c r="V14" s="57">
        <v>77.447999999999993</v>
      </c>
      <c r="W14" s="57">
        <v>57.561999999999998</v>
      </c>
      <c r="X14" s="57">
        <v>15.86</v>
      </c>
      <c r="Y14" s="57">
        <v>47.010999999999996</v>
      </c>
      <c r="Z14" s="58">
        <v>28.765000000000001</v>
      </c>
      <c r="AA14" s="59">
        <f t="shared" si="0"/>
        <v>862.23900000000003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 t="str">
        <f t="shared" si="1"/>
        <v/>
      </c>
      <c r="O16" s="62">
        <f t="shared" si="1"/>
        <v>67.281999999999996</v>
      </c>
      <c r="P16" s="62">
        <f t="shared" si="1"/>
        <v>65.734999999999999</v>
      </c>
      <c r="Q16" s="62">
        <f t="shared" si="1"/>
        <v>110.79899999999999</v>
      </c>
      <c r="R16" s="62">
        <f t="shared" si="1"/>
        <v>111.078</v>
      </c>
      <c r="S16" s="62">
        <f t="shared" si="1"/>
        <v>147.05199999999999</v>
      </c>
      <c r="T16" s="62">
        <f t="shared" si="1"/>
        <v>124.38500000000001</v>
      </c>
      <c r="U16" s="62">
        <f t="shared" si="1"/>
        <v>87.13300000000001</v>
      </c>
      <c r="V16" s="62">
        <f t="shared" si="1"/>
        <v>77.447999999999993</v>
      </c>
      <c r="W16" s="62">
        <f t="shared" si="1"/>
        <v>57.561999999999998</v>
      </c>
      <c r="X16" s="62">
        <f t="shared" si="1"/>
        <v>15.86</v>
      </c>
      <c r="Y16" s="62">
        <f t="shared" si="1"/>
        <v>47.010999999999996</v>
      </c>
      <c r="Z16" s="63">
        <f t="shared" si="1"/>
        <v>32.786000000000001</v>
      </c>
      <c r="AA16" s="64">
        <f>SUM(AA10:AA15)</f>
        <v>944.13100000000009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7.6270000000000007</v>
      </c>
      <c r="P20" s="77">
        <v>8.4059999999999988</v>
      </c>
      <c r="Q20" s="77">
        <v>7.0810000000000004</v>
      </c>
      <c r="R20" s="77">
        <v>7.12</v>
      </c>
      <c r="S20" s="77">
        <v>5.2080000000000002</v>
      </c>
      <c r="T20" s="77">
        <v>4.4909999999999997</v>
      </c>
      <c r="U20" s="77">
        <v>3.198</v>
      </c>
      <c r="V20" s="77">
        <v>4.4320000000000004</v>
      </c>
      <c r="W20" s="77">
        <v>2.3370000000000002</v>
      </c>
      <c r="X20" s="77">
        <v>2.278</v>
      </c>
      <c r="Y20" s="77">
        <v>4.577</v>
      </c>
      <c r="Z20" s="78">
        <v>2.8780000000000001</v>
      </c>
      <c r="AA20" s="79">
        <f t="shared" si="2"/>
        <v>59.633000000000003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3.7120000000000002</v>
      </c>
      <c r="P21" s="81">
        <v>12.036000000000001</v>
      </c>
      <c r="Q21" s="81">
        <v>5.7490000000000006</v>
      </c>
      <c r="R21" s="81">
        <v>2.6890000000000001</v>
      </c>
      <c r="S21" s="81">
        <v>4.9220000000000006</v>
      </c>
      <c r="T21" s="81">
        <v>3.2930000000000001</v>
      </c>
      <c r="U21" s="81">
        <v>4.8129999999999997</v>
      </c>
      <c r="V21" s="81">
        <v>11.217000000000002</v>
      </c>
      <c r="W21" s="81">
        <v>7.4870000000000001</v>
      </c>
      <c r="X21" s="81">
        <v>5.6029999999999989</v>
      </c>
      <c r="Y21" s="81">
        <v>6.2830000000000004</v>
      </c>
      <c r="Z21" s="78">
        <v>3.1150000000000002</v>
      </c>
      <c r="AA21" s="79">
        <f t="shared" si="2"/>
        <v>70.919000000000011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 t="str">
        <f t="shared" si="3"/>
        <v/>
      </c>
      <c r="O25" s="88">
        <f t="shared" si="3"/>
        <v>11.339</v>
      </c>
      <c r="P25" s="88">
        <f t="shared" si="3"/>
        <v>20.442</v>
      </c>
      <c r="Q25" s="88">
        <f t="shared" si="3"/>
        <v>12.830000000000002</v>
      </c>
      <c r="R25" s="88">
        <f t="shared" si="3"/>
        <v>9.8090000000000011</v>
      </c>
      <c r="S25" s="88">
        <f t="shared" si="3"/>
        <v>10.130000000000001</v>
      </c>
      <c r="T25" s="88">
        <f t="shared" si="3"/>
        <v>7.7839999999999998</v>
      </c>
      <c r="U25" s="88">
        <f t="shared" si="3"/>
        <v>8.0109999999999992</v>
      </c>
      <c r="V25" s="88">
        <f t="shared" si="3"/>
        <v>15.649000000000003</v>
      </c>
      <c r="W25" s="88">
        <f t="shared" si="3"/>
        <v>9.8239999999999998</v>
      </c>
      <c r="X25" s="88">
        <f t="shared" si="3"/>
        <v>7.8809999999999985</v>
      </c>
      <c r="Y25" s="88">
        <f t="shared" si="3"/>
        <v>10.86</v>
      </c>
      <c r="Z25" s="89">
        <f t="shared" si="3"/>
        <v>5.9930000000000003</v>
      </c>
      <c r="AA25" s="90">
        <f>SUM(AA19:AA24)</f>
        <v>130.55200000000002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>
        <v>78.620999999999995</v>
      </c>
      <c r="P29" s="77">
        <v>86.177000000000007</v>
      </c>
      <c r="Q29" s="77">
        <v>123.629</v>
      </c>
      <c r="R29" s="77">
        <v>120.887</v>
      </c>
      <c r="S29" s="77">
        <v>157.18199999999999</v>
      </c>
      <c r="T29" s="77">
        <v>132.16900000000001</v>
      </c>
      <c r="U29" s="77">
        <v>95.144000000000005</v>
      </c>
      <c r="V29" s="77">
        <v>93.096999999999994</v>
      </c>
      <c r="W29" s="77">
        <v>67.385999999999996</v>
      </c>
      <c r="X29" s="77">
        <v>23.741</v>
      </c>
      <c r="Y29" s="77">
        <v>57.871000000000002</v>
      </c>
      <c r="Z29" s="78">
        <v>38.779000000000003</v>
      </c>
      <c r="AA29" s="79">
        <f>SUM(B29:Z29)</f>
        <v>1074.683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 t="str">
        <f t="shared" si="4"/>
        <v/>
      </c>
      <c r="O31" s="62">
        <f t="shared" si="4"/>
        <v>78.620999999999995</v>
      </c>
      <c r="P31" s="62">
        <f t="shared" si="4"/>
        <v>86.177000000000007</v>
      </c>
      <c r="Q31" s="62">
        <f t="shared" si="4"/>
        <v>123.629</v>
      </c>
      <c r="R31" s="62">
        <f t="shared" si="4"/>
        <v>120.887</v>
      </c>
      <c r="S31" s="62">
        <f t="shared" si="4"/>
        <v>157.18199999999999</v>
      </c>
      <c r="T31" s="62">
        <f t="shared" si="4"/>
        <v>132.16900000000001</v>
      </c>
      <c r="U31" s="62">
        <f t="shared" si="4"/>
        <v>95.144000000000005</v>
      </c>
      <c r="V31" s="62">
        <f t="shared" si="4"/>
        <v>93.096999999999994</v>
      </c>
      <c r="W31" s="62">
        <f t="shared" si="4"/>
        <v>67.385999999999996</v>
      </c>
      <c r="X31" s="62">
        <f t="shared" si="4"/>
        <v>23.741</v>
      </c>
      <c r="Y31" s="62">
        <f t="shared" si="4"/>
        <v>57.871000000000002</v>
      </c>
      <c r="Z31" s="63">
        <f t="shared" si="4"/>
        <v>38.779000000000003</v>
      </c>
      <c r="AA31" s="64">
        <f>SUM(AA28:AA30)</f>
        <v>1074.683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 t="str">
        <f t="shared" si="6"/>
        <v/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 t="str">
        <f t="shared" si="8"/>
        <v/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 t="str">
        <f t="shared" si="9"/>
        <v/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 t="str">
        <f t="shared" si="10"/>
        <v/>
      </c>
      <c r="O51" s="88">
        <f t="shared" si="10"/>
        <v>78.620999999999995</v>
      </c>
      <c r="P51" s="88">
        <f t="shared" si="10"/>
        <v>86.176999999999992</v>
      </c>
      <c r="Q51" s="88">
        <f t="shared" si="10"/>
        <v>123.62899999999999</v>
      </c>
      <c r="R51" s="88">
        <f t="shared" si="10"/>
        <v>120.887</v>
      </c>
      <c r="S51" s="88">
        <f t="shared" si="10"/>
        <v>157.18199999999999</v>
      </c>
      <c r="T51" s="88">
        <f t="shared" si="10"/>
        <v>132.16900000000001</v>
      </c>
      <c r="U51" s="88">
        <f t="shared" si="10"/>
        <v>95.144000000000005</v>
      </c>
      <c r="V51" s="88">
        <f t="shared" si="10"/>
        <v>93.096999999999994</v>
      </c>
      <c r="W51" s="88">
        <f t="shared" si="10"/>
        <v>67.385999999999996</v>
      </c>
      <c r="X51" s="88">
        <f t="shared" si="10"/>
        <v>23.741</v>
      </c>
      <c r="Y51" s="88">
        <f t="shared" si="10"/>
        <v>57.870999999999995</v>
      </c>
      <c r="Z51" s="89">
        <f t="shared" si="10"/>
        <v>38.779000000000003</v>
      </c>
      <c r="AA51" s="105">
        <f>SUM(B51:Z51)</f>
        <v>1074.683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>
        <v>25</v>
      </c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78.61</v>
      </c>
      <c r="P4" s="18">
        <v>86.16</v>
      </c>
      <c r="Q4" s="18">
        <v>123.663</v>
      </c>
      <c r="R4" s="18">
        <v>120.884</v>
      </c>
      <c r="S4" s="18">
        <v>157.18400000000003</v>
      </c>
      <c r="T4" s="18">
        <v>132.18899999999999</v>
      </c>
      <c r="U4" s="18">
        <v>95.17</v>
      </c>
      <c r="V4" s="18">
        <v>93.105000000000004</v>
      </c>
      <c r="W4" s="18">
        <v>67.421999999999997</v>
      </c>
      <c r="X4" s="18">
        <v>23.767000000000003</v>
      </c>
      <c r="Y4" s="18">
        <v>57.91</v>
      </c>
      <c r="Z4" s="19">
        <v>38.779000000000003</v>
      </c>
      <c r="AA4" s="20">
        <f>SUM(B4:Z4)</f>
        <v>1074.8430000000001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>
        <v>85.8</v>
      </c>
      <c r="P7" s="28">
        <v>92.2</v>
      </c>
      <c r="Q7" s="28">
        <v>99.5</v>
      </c>
      <c r="R7" s="28">
        <v>114.4</v>
      </c>
      <c r="S7" s="28">
        <v>125.6</v>
      </c>
      <c r="T7" s="28">
        <v>131</v>
      </c>
      <c r="U7" s="28">
        <v>132</v>
      </c>
      <c r="V7" s="28">
        <v>134</v>
      </c>
      <c r="W7" s="28">
        <v>132.44</v>
      </c>
      <c r="X7" s="28">
        <v>114.2</v>
      </c>
      <c r="Y7" s="28">
        <v>106</v>
      </c>
      <c r="Z7" s="29">
        <v>100.27</v>
      </c>
      <c r="AA7" s="30">
        <f>IF(SUM(B7:Z7)&lt;&gt;0,AVERAGEIF(B7:Z7,"&lt;&gt;"""),"")</f>
        <v>113.95083333333334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>
        <v>1</v>
      </c>
      <c r="X14" s="57"/>
      <c r="Y14" s="57"/>
      <c r="Z14" s="58"/>
      <c r="AA14" s="59">
        <f t="shared" si="0"/>
        <v>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 t="str">
        <f t="shared" si="1"/>
        <v/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</v>
      </c>
      <c r="X16" s="62">
        <f t="shared" si="1"/>
        <v>0</v>
      </c>
      <c r="Y16" s="62">
        <f t="shared" si="1"/>
        <v>0</v>
      </c>
      <c r="Z16" s="63">
        <f t="shared" si="1"/>
        <v>0</v>
      </c>
      <c r="AA16" s="64">
        <f>SUM(AA10:AA15)</f>
        <v>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0.67900000000000005</v>
      </c>
      <c r="P20" s="77">
        <v>0.66</v>
      </c>
      <c r="Q20" s="77">
        <v>0.67</v>
      </c>
      <c r="R20" s="77">
        <v>0.66</v>
      </c>
      <c r="S20" s="77">
        <v>0.66</v>
      </c>
      <c r="T20" s="77">
        <v>12.863</v>
      </c>
      <c r="U20" s="77">
        <v>12.57</v>
      </c>
      <c r="V20" s="77">
        <v>12.904999999999999</v>
      </c>
      <c r="W20" s="77">
        <v>4.6219999999999999</v>
      </c>
      <c r="X20" s="77">
        <v>4.6150000000000002</v>
      </c>
      <c r="Y20" s="77">
        <v>4.7469999999999999</v>
      </c>
      <c r="Z20" s="78">
        <v>1.3439999999999999</v>
      </c>
      <c r="AA20" s="79">
        <f t="shared" si="2"/>
        <v>56.995000000000005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5.0310000000000006</v>
      </c>
      <c r="P21" s="81">
        <v>8</v>
      </c>
      <c r="Q21" s="81">
        <v>9.2929999999999993</v>
      </c>
      <c r="R21" s="81">
        <v>16.524000000000001</v>
      </c>
      <c r="S21" s="81">
        <v>42.224000000000004</v>
      </c>
      <c r="T21" s="81">
        <v>25.526</v>
      </c>
      <c r="U21" s="81">
        <v>12.1</v>
      </c>
      <c r="V21" s="81">
        <v>8</v>
      </c>
      <c r="W21" s="81">
        <v>8</v>
      </c>
      <c r="X21" s="81">
        <v>8.152000000000001</v>
      </c>
      <c r="Y21" s="81">
        <v>10.163</v>
      </c>
      <c r="Z21" s="78">
        <v>37.435000000000002</v>
      </c>
      <c r="AA21" s="79">
        <f t="shared" si="2"/>
        <v>190.44799999999998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5.7100000000000009</v>
      </c>
      <c r="P25" s="88">
        <f t="shared" si="3"/>
        <v>8.66</v>
      </c>
      <c r="Q25" s="88">
        <f t="shared" si="3"/>
        <v>9.9629999999999992</v>
      </c>
      <c r="R25" s="88">
        <f t="shared" si="3"/>
        <v>17.184000000000001</v>
      </c>
      <c r="S25" s="88">
        <f t="shared" si="3"/>
        <v>42.884</v>
      </c>
      <c r="T25" s="88">
        <f t="shared" si="3"/>
        <v>38.388999999999996</v>
      </c>
      <c r="U25" s="88">
        <f t="shared" si="3"/>
        <v>24.67</v>
      </c>
      <c r="V25" s="88">
        <f t="shared" si="3"/>
        <v>20.905000000000001</v>
      </c>
      <c r="W25" s="88">
        <f t="shared" si="3"/>
        <v>12.622</v>
      </c>
      <c r="X25" s="88">
        <f t="shared" si="3"/>
        <v>12.767000000000001</v>
      </c>
      <c r="Y25" s="88">
        <f t="shared" si="3"/>
        <v>14.91</v>
      </c>
      <c r="Z25" s="89">
        <f t="shared" si="3"/>
        <v>38.779000000000003</v>
      </c>
      <c r="AA25" s="90">
        <f t="shared" si="3"/>
        <v>247.44299999999998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>
        <v>5.71</v>
      </c>
      <c r="P29" s="77">
        <v>8.66</v>
      </c>
      <c r="Q29" s="77">
        <v>9.9629999999999992</v>
      </c>
      <c r="R29" s="77">
        <v>17.184000000000001</v>
      </c>
      <c r="S29" s="77">
        <v>42.884</v>
      </c>
      <c r="T29" s="77">
        <v>38.389000000000003</v>
      </c>
      <c r="U29" s="77">
        <v>24.67</v>
      </c>
      <c r="V29" s="77">
        <v>20.905000000000001</v>
      </c>
      <c r="W29" s="77">
        <v>13.622</v>
      </c>
      <c r="X29" s="77">
        <v>12.766999999999999</v>
      </c>
      <c r="Y29" s="77">
        <v>14.91</v>
      </c>
      <c r="Z29" s="78">
        <v>38.779000000000003</v>
      </c>
      <c r="AA29" s="79">
        <f>SUM(B29:Z29)</f>
        <v>248.44299999999996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</v>
      </c>
      <c r="O31" s="62">
        <f t="shared" si="4"/>
        <v>5.71</v>
      </c>
      <c r="P31" s="62">
        <f t="shared" si="4"/>
        <v>8.66</v>
      </c>
      <c r="Q31" s="62">
        <f t="shared" si="4"/>
        <v>9.9629999999999992</v>
      </c>
      <c r="R31" s="62">
        <f t="shared" si="4"/>
        <v>17.184000000000001</v>
      </c>
      <c r="S31" s="62">
        <f t="shared" si="4"/>
        <v>42.884</v>
      </c>
      <c r="T31" s="62">
        <f t="shared" si="4"/>
        <v>38.389000000000003</v>
      </c>
      <c r="U31" s="62">
        <f t="shared" si="4"/>
        <v>24.67</v>
      </c>
      <c r="V31" s="62">
        <f t="shared" si="4"/>
        <v>20.905000000000001</v>
      </c>
      <c r="W31" s="62">
        <f t="shared" si="4"/>
        <v>13.622</v>
      </c>
      <c r="X31" s="62">
        <f t="shared" si="4"/>
        <v>12.766999999999999</v>
      </c>
      <c r="Y31" s="62">
        <f t="shared" si="4"/>
        <v>14.91</v>
      </c>
      <c r="Z31" s="63">
        <f t="shared" si="4"/>
        <v>38.779000000000003</v>
      </c>
      <c r="AA31" s="64">
        <f t="shared" si="4"/>
        <v>248.44299999999996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72.900000000000006</v>
      </c>
      <c r="P38" s="99">
        <v>77.5</v>
      </c>
      <c r="Q38" s="99">
        <v>113.7</v>
      </c>
      <c r="R38" s="99">
        <v>103.7</v>
      </c>
      <c r="S38" s="99">
        <v>114.3</v>
      </c>
      <c r="T38" s="99">
        <v>93.8</v>
      </c>
      <c r="U38" s="99">
        <v>70.5</v>
      </c>
      <c r="V38" s="99">
        <v>72.2</v>
      </c>
      <c r="W38" s="99">
        <v>53.8</v>
      </c>
      <c r="X38" s="99">
        <v>11</v>
      </c>
      <c r="Y38" s="99">
        <v>43</v>
      </c>
      <c r="Z38" s="100"/>
      <c r="AA38" s="79">
        <f t="shared" si="5"/>
        <v>826.4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72.900000000000006</v>
      </c>
      <c r="P39" s="88">
        <f t="shared" si="6"/>
        <v>77.5</v>
      </c>
      <c r="Q39" s="88">
        <f t="shared" si="6"/>
        <v>113.7</v>
      </c>
      <c r="R39" s="88">
        <f t="shared" si="6"/>
        <v>103.7</v>
      </c>
      <c r="S39" s="88">
        <f t="shared" si="6"/>
        <v>114.3</v>
      </c>
      <c r="T39" s="88">
        <f t="shared" si="6"/>
        <v>93.8</v>
      </c>
      <c r="U39" s="88">
        <f t="shared" si="6"/>
        <v>70.5</v>
      </c>
      <c r="V39" s="88">
        <f t="shared" si="6"/>
        <v>72.2</v>
      </c>
      <c r="W39" s="88">
        <f t="shared" si="6"/>
        <v>53.8</v>
      </c>
      <c r="X39" s="88">
        <f t="shared" si="6"/>
        <v>11</v>
      </c>
      <c r="Y39" s="88">
        <f t="shared" si="6"/>
        <v>43</v>
      </c>
      <c r="Z39" s="89">
        <f t="shared" si="6"/>
        <v>0</v>
      </c>
      <c r="AA39" s="90">
        <f t="shared" si="5"/>
        <v>826.4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72.900000000000006</v>
      </c>
      <c r="P46" s="99">
        <v>77.5</v>
      </c>
      <c r="Q46" s="99">
        <v>113.7</v>
      </c>
      <c r="R46" s="99">
        <v>103.7</v>
      </c>
      <c r="S46" s="99">
        <v>114.3</v>
      </c>
      <c r="T46" s="99">
        <v>93.8</v>
      </c>
      <c r="U46" s="99">
        <v>70.5</v>
      </c>
      <c r="V46" s="99">
        <v>72.2</v>
      </c>
      <c r="W46" s="99">
        <v>53.8</v>
      </c>
      <c r="X46" s="99">
        <v>11</v>
      </c>
      <c r="Y46" s="99">
        <v>43</v>
      </c>
      <c r="Z46" s="100"/>
      <c r="AA46" s="79">
        <f t="shared" si="7"/>
        <v>826.4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72.900000000000006</v>
      </c>
      <c r="P48" s="88">
        <f t="shared" si="8"/>
        <v>77.5</v>
      </c>
      <c r="Q48" s="88">
        <f t="shared" si="8"/>
        <v>113.7</v>
      </c>
      <c r="R48" s="88">
        <f t="shared" si="8"/>
        <v>103.7</v>
      </c>
      <c r="S48" s="88">
        <f t="shared" si="8"/>
        <v>114.3</v>
      </c>
      <c r="T48" s="88">
        <f t="shared" si="8"/>
        <v>93.8</v>
      </c>
      <c r="U48" s="88">
        <f t="shared" si="8"/>
        <v>70.5</v>
      </c>
      <c r="V48" s="88">
        <f t="shared" si="8"/>
        <v>72.2</v>
      </c>
      <c r="W48" s="88">
        <f t="shared" si="8"/>
        <v>53.8</v>
      </c>
      <c r="X48" s="88">
        <f t="shared" si="8"/>
        <v>11</v>
      </c>
      <c r="Y48" s="88">
        <f t="shared" si="8"/>
        <v>43</v>
      </c>
      <c r="Z48" s="89">
        <f t="shared" si="8"/>
        <v>0</v>
      </c>
      <c r="AA48" s="90">
        <f t="shared" si="7"/>
        <v>826.4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 t="str">
        <f t="shared" si="9"/>
        <v/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0</v>
      </c>
      <c r="O51" s="88">
        <f t="shared" si="10"/>
        <v>78.610000000000014</v>
      </c>
      <c r="P51" s="88">
        <f t="shared" si="10"/>
        <v>86.16</v>
      </c>
      <c r="Q51" s="88">
        <f t="shared" si="10"/>
        <v>123.663</v>
      </c>
      <c r="R51" s="88">
        <f t="shared" si="10"/>
        <v>120.884</v>
      </c>
      <c r="S51" s="88">
        <f t="shared" si="10"/>
        <v>157.184</v>
      </c>
      <c r="T51" s="88">
        <f t="shared" si="10"/>
        <v>132.18899999999999</v>
      </c>
      <c r="U51" s="88">
        <f t="shared" si="10"/>
        <v>95.17</v>
      </c>
      <c r="V51" s="88">
        <f t="shared" si="10"/>
        <v>93.105000000000004</v>
      </c>
      <c r="W51" s="88">
        <f t="shared" si="10"/>
        <v>67.421999999999997</v>
      </c>
      <c r="X51" s="88">
        <f t="shared" si="10"/>
        <v>23.767000000000003</v>
      </c>
      <c r="Y51" s="88">
        <f t="shared" si="10"/>
        <v>57.91</v>
      </c>
      <c r="Z51" s="89">
        <f t="shared" si="10"/>
        <v>38.779000000000003</v>
      </c>
      <c r="AA51" s="105">
        <f>SUM(B51:Z51)</f>
        <v>1074.8430000000001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72.900000000000006</v>
      </c>
      <c r="P4" s="18">
        <v>77.5</v>
      </c>
      <c r="Q4" s="18">
        <v>113.7</v>
      </c>
      <c r="R4" s="18">
        <v>103.7</v>
      </c>
      <c r="S4" s="18">
        <v>114.3</v>
      </c>
      <c r="T4" s="18">
        <v>93.8</v>
      </c>
      <c r="U4" s="18">
        <v>70.5</v>
      </c>
      <c r="V4" s="18">
        <v>72.2</v>
      </c>
      <c r="W4" s="18">
        <v>53.8</v>
      </c>
      <c r="X4" s="18">
        <v>11</v>
      </c>
      <c r="Y4" s="18">
        <v>43</v>
      </c>
      <c r="Z4" s="19"/>
      <c r="AA4" s="112">
        <f>SUM(B4:Z4)</f>
        <v>826.4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>
        <v>85.8</v>
      </c>
      <c r="P7" s="118">
        <v>92.2</v>
      </c>
      <c r="Q7" s="118">
        <v>99.5</v>
      </c>
      <c r="R7" s="118">
        <v>114.4</v>
      </c>
      <c r="S7" s="118">
        <v>125.6</v>
      </c>
      <c r="T7" s="118">
        <v>131</v>
      </c>
      <c r="U7" s="118">
        <v>132</v>
      </c>
      <c r="V7" s="118">
        <v>134</v>
      </c>
      <c r="W7" s="118">
        <v>132.44</v>
      </c>
      <c r="X7" s="118">
        <v>114.2</v>
      </c>
      <c r="Y7" s="118">
        <v>106</v>
      </c>
      <c r="Z7" s="119">
        <v>100.27</v>
      </c>
      <c r="AA7" s="120">
        <f>IF(SUM(B7:Z7)&lt;&gt;0,AVERAGEIF(B7:Z7,"&lt;&gt;"""),"")</f>
        <v>113.95083333333334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 t="str">
        <f t="shared" si="1"/>
        <v/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>
        <f t="shared" si="1"/>
        <v>0</v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72.900000000000006</v>
      </c>
      <c r="P23" s="134">
        <v>77.5</v>
      </c>
      <c r="Q23" s="134">
        <v>113.7</v>
      </c>
      <c r="R23" s="134">
        <v>103.7</v>
      </c>
      <c r="S23" s="134">
        <v>114.3</v>
      </c>
      <c r="T23" s="134">
        <v>93.8</v>
      </c>
      <c r="U23" s="134">
        <v>70.5</v>
      </c>
      <c r="V23" s="134">
        <v>72.2</v>
      </c>
      <c r="W23" s="134">
        <v>53.8</v>
      </c>
      <c r="X23" s="134">
        <v>11</v>
      </c>
      <c r="Y23" s="134">
        <v>43</v>
      </c>
      <c r="Z23" s="132"/>
      <c r="AA23" s="133">
        <f t="shared" si="2"/>
        <v>826.4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 t="str">
        <f t="shared" si="3"/>
        <v/>
      </c>
      <c r="O24" s="136">
        <f t="shared" si="3"/>
        <v>72.900000000000006</v>
      </c>
      <c r="P24" s="136">
        <f t="shared" si="3"/>
        <v>77.5</v>
      </c>
      <c r="Q24" s="136">
        <f t="shared" si="3"/>
        <v>113.7</v>
      </c>
      <c r="R24" s="136">
        <f t="shared" si="3"/>
        <v>103.7</v>
      </c>
      <c r="S24" s="136">
        <f t="shared" si="3"/>
        <v>114.3</v>
      </c>
      <c r="T24" s="136">
        <f t="shared" si="3"/>
        <v>93.8</v>
      </c>
      <c r="U24" s="136">
        <f t="shared" si="3"/>
        <v>70.5</v>
      </c>
      <c r="V24" s="136">
        <f t="shared" si="3"/>
        <v>72.2</v>
      </c>
      <c r="W24" s="136">
        <f t="shared" si="3"/>
        <v>53.8</v>
      </c>
      <c r="X24" s="136">
        <f t="shared" si="3"/>
        <v>11</v>
      </c>
      <c r="Y24" s="136">
        <f t="shared" si="3"/>
        <v>43</v>
      </c>
      <c r="Z24" s="137">
        <f t="shared" si="3"/>
        <v>0</v>
      </c>
      <c r="AA24" s="90">
        <f t="shared" si="2"/>
        <v>826.4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2022-10-30T09:18:29Z</dcterms:created>
  <dcterms:modified xsi:type="dcterms:W3CDTF">2022-10-30T09:18:29Z</dcterms:modified>
</cp:coreProperties>
</file>