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<sst xmlns="http://schemas.openxmlformats.org/spreadsheetml/2006/main" count="117" uniqueCount="53">
  <si>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28/10/2022 11:19:48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</si>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</sst>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19.399999999999999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25.170999999999999</c:v>
                </c:pt>
                <c:pt idx="13">
                  <c:v>48.795000000000002</c:v>
                </c:pt>
                <c:pt idx="14">
                  <c:v>56.748999999999988</c:v>
                </c:pt>
                <c:pt idx="15">
                  <c:v>32.721000000000004</c:v>
                </c:pt>
                <c:pt idx="16">
                  <c:v>30.58</c:v>
                </c:pt>
                <c:pt idx="17">
                  <c:v>25.805000000000003</c:v>
                </c:pt>
                <c:pt idx="18">
                  <c:v>24.740000000000002</c:v>
                </c:pt>
                <c:pt idx="19">
                  <c:v>29.369999999999997</c:v>
                </c:pt>
                <c:pt idx="20">
                  <c:v>35.003</c:v>
                </c:pt>
                <c:pt idx="21">
                  <c:v>37.847000000000001</c:v>
                </c:pt>
                <c:pt idx="22">
                  <c:v>27.777999999999999</c:v>
                </c:pt>
                <c:pt idx="23">
                  <c:v>21.694000000000003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4163960"/>
        <c:axId val="3417815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43.781000000000006</c:v>
                </c:pt>
                <c:pt idx="13">
                  <c:v>59.21</c:v>
                </c:pt>
                <c:pt idx="14">
                  <c:v>70.322000000000017</c:v>
                </c:pt>
                <c:pt idx="15">
                  <c:v>44.852000000000004</c:v>
                </c:pt>
                <c:pt idx="16">
                  <c:v>36.354999999999997</c:v>
                </c:pt>
                <c:pt idx="17">
                  <c:v>34.792000000000002</c:v>
                </c:pt>
                <c:pt idx="18">
                  <c:v>33.832999999999998</c:v>
                </c:pt>
                <c:pt idx="19">
                  <c:v>40.734999999999999</c:v>
                </c:pt>
                <c:pt idx="20">
                  <c:v>45.467000000000006</c:v>
                </c:pt>
                <c:pt idx="21">
                  <c:v>48.994</c:v>
                </c:pt>
                <c:pt idx="22">
                  <c:v>31.301000000000002</c:v>
                </c:pt>
                <c:pt idx="23">
                  <c:v>46.393000000000001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163960"/>
        <c:axId val="3417815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104.32</c:v>
                </c:pt>
                <c:pt idx="13">
                  <c:v>110.35</c:v>
                </c:pt>
                <c:pt idx="14">
                  <c:v>119.24</c:v>
                </c:pt>
                <c:pt idx="15">
                  <c:v>125.81</c:v>
                </c:pt>
                <c:pt idx="16">
                  <c:v>134.29</c:v>
                </c:pt>
                <c:pt idx="17">
                  <c:v>138.01</c:v>
                </c:pt>
                <c:pt idx="18">
                  <c:v>145</c:v>
                </c:pt>
                <c:pt idx="19">
                  <c:v>151</c:v>
                </c:pt>
                <c:pt idx="20">
                  <c:v>142.55000000000001</c:v>
                </c:pt>
                <c:pt idx="21">
                  <c:v>131.36000000000001</c:v>
                </c:pt>
                <c:pt idx="22">
                  <c:v>127.15</c:v>
                </c:pt>
                <c:pt idx="23">
                  <c:v>104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782304"/>
        <c:axId val="341781912"/>
      </c:lineChart>
      <c:catAx>
        <c:axId val="414163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781520"/>
        <c:crosses val="autoZero"/>
        <c:auto val="1"/>
        <c:lblAlgn val="ctr"/>
        <c:lblOffset val="100"/>
        <c:noMultiLvlLbl val="0"/>
      </c:catAx>
      <c:valAx>
        <c:axId val="341781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163960"/>
        <c:crosses val="autoZero"/>
        <c:crossBetween val="between"/>
      </c:valAx>
      <c:valAx>
        <c:axId val="341781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1782304"/>
        <c:crosses val="max"/>
        <c:crossBetween val="between"/>
      </c:valAx>
      <c:catAx>
        <c:axId val="341782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1781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43.792000000000002</v>
      </c>
      <c r="O4" s="18">
        <v>59.218999999999994</v>
      </c>
      <c r="P4" s="18">
        <v>70.368000000000009</v>
      </c>
      <c r="Q4" s="18">
        <v>44.848000000000006</v>
      </c>
      <c r="R4" s="18">
        <v>36.317</v>
      </c>
      <c r="S4" s="18">
        <v>34.75800000000001</v>
      </c>
      <c r="T4" s="18">
        <v>33.800000000000004</v>
      </c>
      <c r="U4" s="18">
        <v>40.701999999999998</v>
      </c>
      <c r="V4" s="18">
        <v>45.489000000000004</v>
      </c>
      <c r="W4" s="18">
        <v>49.016999999999996</v>
      </c>
      <c r="X4" s="18">
        <v>31.33</v>
      </c>
      <c r="Y4" s="18">
        <v>46.388000000000005</v>
      </c>
      <c r="Z4" s="19"/>
      <c r="AA4" s="20">
        <f>SUM(B4:Z4)</f>
        <v>536.02800000000002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104.32</v>
      </c>
      <c r="O7" s="28">
        <v>110.35</v>
      </c>
      <c r="P7" s="28">
        <v>119.24</v>
      </c>
      <c r="Q7" s="28">
        <v>125.81</v>
      </c>
      <c r="R7" s="28">
        <v>134.29</v>
      </c>
      <c r="S7" s="28">
        <v>138.01</v>
      </c>
      <c r="T7" s="28">
        <v>145</v>
      </c>
      <c r="U7" s="28">
        <v>151</v>
      </c>
      <c r="V7" s="28">
        <v>142.55000000000001</v>
      </c>
      <c r="W7" s="28">
        <v>131.36000000000001</v>
      </c>
      <c r="X7" s="28">
        <v>127.15</v>
      </c>
      <c r="Y7" s="28">
        <v>104</v>
      </c>
      <c r="Z7" s="29"/>
      <c r="AA7" s="30">
        <f>IF(SUM(B7:Z7)&lt;&gt;0,AVERAGEIF(B7:Z7,"&lt;&gt;"""),"")</f>
        <v>127.75666666666666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25.170999999999999</v>
      </c>
      <c r="O14" s="57">
        <v>48.795000000000002</v>
      </c>
      <c r="P14" s="57">
        <v>56.748999999999988</v>
      </c>
      <c r="Q14" s="57">
        <v>32.721000000000004</v>
      </c>
      <c r="R14" s="57">
        <v>30.58</v>
      </c>
      <c r="S14" s="57">
        <v>25.805000000000003</v>
      </c>
      <c r="T14" s="57">
        <v>24.740000000000002</v>
      </c>
      <c r="U14" s="57">
        <v>29.369999999999997</v>
      </c>
      <c r="V14" s="57">
        <v>35.003</v>
      </c>
      <c r="W14" s="57">
        <v>37.847000000000001</v>
      </c>
      <c r="X14" s="57">
        <v>27.777999999999999</v>
      </c>
      <c r="Y14" s="57">
        <v>21.694000000000003</v>
      </c>
      <c r="Z14" s="58"/>
      <c r="AA14" s="59">
        <f t="shared" si="0"/>
        <v>396.25300000000004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25.170999999999999</v>
      </c>
      <c r="O16" s="62">
        <f t="shared" si="1"/>
        <v>48.795000000000002</v>
      </c>
      <c r="P16" s="62">
        <f t="shared" si="1"/>
        <v>56.748999999999988</v>
      </c>
      <c r="Q16" s="62">
        <f t="shared" si="1"/>
        <v>32.721000000000004</v>
      </c>
      <c r="R16" s="62">
        <f t="shared" si="1"/>
        <v>30.58</v>
      </c>
      <c r="S16" s="62">
        <f t="shared" si="1"/>
        <v>25.805000000000003</v>
      </c>
      <c r="T16" s="62">
        <f t="shared" si="1"/>
        <v>24.740000000000002</v>
      </c>
      <c r="U16" s="62">
        <f t="shared" si="1"/>
        <v>29.369999999999997</v>
      </c>
      <c r="V16" s="62">
        <f t="shared" si="1"/>
        <v>35.003</v>
      </c>
      <c r="W16" s="62">
        <f t="shared" si="1"/>
        <v>37.847000000000001</v>
      </c>
      <c r="X16" s="62">
        <f t="shared" si="1"/>
        <v>27.777999999999999</v>
      </c>
      <c r="Y16" s="62">
        <f t="shared" si="1"/>
        <v>21.694000000000003</v>
      </c>
      <c r="Z16" s="63" t="str">
        <f t="shared" si="1"/>
        <v/>
      </c>
      <c r="AA16" s="64">
        <f>SUM(AA10:AA15)</f>
        <v>396.25300000000004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9.7279999999999998</v>
      </c>
      <c r="O20" s="77">
        <v>1.964</v>
      </c>
      <c r="P20" s="77">
        <v>2.6520000000000001</v>
      </c>
      <c r="Q20" s="77">
        <v>3.3839999999999999</v>
      </c>
      <c r="R20" s="77">
        <v>1.3460000000000001</v>
      </c>
      <c r="S20" s="77">
        <v>1.4179999999999999</v>
      </c>
      <c r="T20" s="77">
        <v>8.06</v>
      </c>
      <c r="U20" s="77">
        <v>8.07</v>
      </c>
      <c r="V20" s="77">
        <v>9.4860000000000007</v>
      </c>
      <c r="W20" s="77">
        <v>9.1999999999999993</v>
      </c>
      <c r="X20" s="77">
        <v>1.294</v>
      </c>
      <c r="Y20" s="77">
        <v>1.7470000000000001</v>
      </c>
      <c r="Z20" s="78"/>
      <c r="AA20" s="79">
        <f t="shared" si="2"/>
        <v>58.349000000000004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8.8930000000000007</v>
      </c>
      <c r="O21" s="81">
        <v>8.4600000000000009</v>
      </c>
      <c r="P21" s="81">
        <v>10.966999999999999</v>
      </c>
      <c r="Q21" s="81">
        <v>8.7430000000000003</v>
      </c>
      <c r="R21" s="81">
        <v>4.391</v>
      </c>
      <c r="S21" s="81">
        <v>3.6349999999999998</v>
      </c>
      <c r="T21" s="81">
        <v>1</v>
      </c>
      <c r="U21" s="81">
        <v>3.262</v>
      </c>
      <c r="V21" s="81">
        <v>1</v>
      </c>
      <c r="W21" s="81">
        <v>1.97</v>
      </c>
      <c r="X21" s="81">
        <v>2.258</v>
      </c>
      <c r="Y21" s="81">
        <v>3.5470000000000002</v>
      </c>
      <c r="Z21" s="78"/>
      <c r="AA21" s="79">
        <f t="shared" si="2"/>
        <v>58.125999999999998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18.621000000000002</v>
      </c>
      <c r="O25" s="88">
        <f t="shared" si="3"/>
        <v>10.424000000000001</v>
      </c>
      <c r="P25" s="88">
        <f t="shared" si="3"/>
        <v>13.619</v>
      </c>
      <c r="Q25" s="88">
        <f t="shared" si="3"/>
        <v>12.127000000000001</v>
      </c>
      <c r="R25" s="88">
        <f t="shared" si="3"/>
        <v>5.7370000000000001</v>
      </c>
      <c r="S25" s="88">
        <f t="shared" si="3"/>
        <v>5.0529999999999999</v>
      </c>
      <c r="T25" s="88">
        <f t="shared" si="3"/>
        <v>9.06</v>
      </c>
      <c r="U25" s="88">
        <f t="shared" si="3"/>
        <v>11.332000000000001</v>
      </c>
      <c r="V25" s="88">
        <f t="shared" si="3"/>
        <v>10.486000000000001</v>
      </c>
      <c r="W25" s="88">
        <f t="shared" si="3"/>
        <v>11.17</v>
      </c>
      <c r="X25" s="88">
        <f t="shared" si="3"/>
        <v>3.552</v>
      </c>
      <c r="Y25" s="88">
        <f t="shared" si="3"/>
        <v>5.2940000000000005</v>
      </c>
      <c r="Z25" s="89" t="str">
        <f t="shared" si="3"/>
        <v/>
      </c>
      <c r="AA25" s="90">
        <f>SUM(AA19:AA24)</f>
        <v>116.47499999999999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43.792000000000002</v>
      </c>
      <c r="O29" s="77">
        <v>59.219000000000001</v>
      </c>
      <c r="P29" s="77">
        <v>70.367999999999995</v>
      </c>
      <c r="Q29" s="77">
        <v>44.847999999999999</v>
      </c>
      <c r="R29" s="77">
        <v>36.317</v>
      </c>
      <c r="S29" s="77">
        <v>30.858000000000001</v>
      </c>
      <c r="T29" s="77">
        <v>33.799999999999997</v>
      </c>
      <c r="U29" s="77">
        <v>40.701999999999998</v>
      </c>
      <c r="V29" s="77">
        <v>45.488999999999997</v>
      </c>
      <c r="W29" s="77">
        <v>49.017000000000003</v>
      </c>
      <c r="X29" s="77">
        <v>31.33</v>
      </c>
      <c r="Y29" s="77">
        <v>26.988</v>
      </c>
      <c r="Z29" s="78"/>
      <c r="AA29" s="79">
        <f>SUM(B29:Z29)</f>
        <v>512.72799999999995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43.792000000000002</v>
      </c>
      <c r="O31" s="62">
        <f t="shared" si="4"/>
        <v>59.219000000000001</v>
      </c>
      <c r="P31" s="62">
        <f t="shared" si="4"/>
        <v>70.367999999999995</v>
      </c>
      <c r="Q31" s="62">
        <f t="shared" si="4"/>
        <v>44.847999999999999</v>
      </c>
      <c r="R31" s="62">
        <f t="shared" si="4"/>
        <v>36.317</v>
      </c>
      <c r="S31" s="62">
        <f t="shared" si="4"/>
        <v>30.858000000000001</v>
      </c>
      <c r="T31" s="62">
        <f t="shared" si="4"/>
        <v>33.799999999999997</v>
      </c>
      <c r="U31" s="62">
        <f t="shared" si="4"/>
        <v>40.701999999999998</v>
      </c>
      <c r="V31" s="62">
        <f t="shared" si="4"/>
        <v>45.488999999999997</v>
      </c>
      <c r="W31" s="62">
        <f t="shared" si="4"/>
        <v>49.017000000000003</v>
      </c>
      <c r="X31" s="62">
        <f t="shared" si="4"/>
        <v>31.33</v>
      </c>
      <c r="Y31" s="62">
        <f t="shared" si="4"/>
        <v>26.988</v>
      </c>
      <c r="Z31" s="63" t="str">
        <f t="shared" si="4"/>
        <v/>
      </c>
      <c r="AA31" s="64">
        <f>SUM(AA28:AA30)</f>
        <v>512.72799999999995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3.9</v>
      </c>
      <c r="T38" s="99"/>
      <c r="U38" s="99"/>
      <c r="V38" s="99"/>
      <c r="W38" s="99"/>
      <c r="X38" s="99"/>
      <c r="Y38" s="99">
        <v>19.399999999999999</v>
      </c>
      <c r="Z38" s="100"/>
      <c r="AA38" s="79">
        <f t="shared" si="5"/>
        <v>23.299999999999997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19.399999999999999</v>
      </c>
      <c r="Z39" s="89" t="str">
        <f t="shared" si="6"/>
        <v/>
      </c>
      <c r="AA39" s="90">
        <f t="shared" si="5"/>
        <v>23.299999999999997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3.9</v>
      </c>
      <c r="T46" s="99"/>
      <c r="U46" s="99"/>
      <c r="V46" s="99"/>
      <c r="W46" s="99"/>
      <c r="X46" s="99"/>
      <c r="Y46" s="99">
        <v>19.399999999999999</v>
      </c>
      <c r="Z46" s="100"/>
      <c r="AA46" s="79">
        <f t="shared" si="7"/>
        <v>23.299999999999997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19.399999999999999</v>
      </c>
      <c r="Z48" s="89" t="str">
        <f t="shared" si="8"/>
        <v/>
      </c>
      <c r="AA48" s="90">
        <f t="shared" si="7"/>
        <v>23.299999999999997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43.792000000000002</v>
      </c>
      <c r="O51" s="88">
        <f t="shared" si="10"/>
        <v>59.219000000000001</v>
      </c>
      <c r="P51" s="88">
        <f t="shared" si="10"/>
        <v>70.367999999999995</v>
      </c>
      <c r="Q51" s="88">
        <f t="shared" si="10"/>
        <v>44.848000000000006</v>
      </c>
      <c r="R51" s="88">
        <f t="shared" si="10"/>
        <v>36.317</v>
      </c>
      <c r="S51" s="88">
        <f t="shared" si="10"/>
        <v>34.758000000000003</v>
      </c>
      <c r="T51" s="88">
        <f t="shared" si="10"/>
        <v>33.800000000000004</v>
      </c>
      <c r="U51" s="88">
        <f t="shared" si="10"/>
        <v>40.701999999999998</v>
      </c>
      <c r="V51" s="88">
        <f t="shared" si="10"/>
        <v>45.489000000000004</v>
      </c>
      <c r="W51" s="88">
        <f t="shared" si="10"/>
        <v>49.017000000000003</v>
      </c>
      <c r="X51" s="88">
        <f t="shared" si="10"/>
        <v>31.33</v>
      </c>
      <c r="Y51" s="88">
        <f t="shared" si="10"/>
        <v>46.388000000000005</v>
      </c>
      <c r="Z51" s="89" t="str">
        <f t="shared" si="10"/>
        <v/>
      </c>
      <c r="AA51" s="105">
        <f>SUM(B51:Z51)</f>
        <v>536.02800000000002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43.781000000000006</v>
      </c>
      <c r="O4" s="18">
        <v>59.21</v>
      </c>
      <c r="P4" s="18">
        <v>70.322000000000017</v>
      </c>
      <c r="Q4" s="18">
        <v>44.852000000000004</v>
      </c>
      <c r="R4" s="18">
        <v>36.354999999999997</v>
      </c>
      <c r="S4" s="18">
        <v>34.792000000000002</v>
      </c>
      <c r="T4" s="18">
        <v>33.832999999999998</v>
      </c>
      <c r="U4" s="18">
        <v>40.734999999999999</v>
      </c>
      <c r="V4" s="18">
        <v>45.467000000000006</v>
      </c>
      <c r="W4" s="18">
        <v>48.994</v>
      </c>
      <c r="X4" s="18">
        <v>31.301000000000002</v>
      </c>
      <c r="Y4" s="18">
        <v>46.393000000000001</v>
      </c>
      <c r="Z4" s="19"/>
      <c r="AA4" s="20">
        <f>SUM(B4:Z4)</f>
        <v>536.03499999999997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104.32</v>
      </c>
      <c r="O7" s="28">
        <v>110.35</v>
      </c>
      <c r="P7" s="28">
        <v>119.24</v>
      </c>
      <c r="Q7" s="28">
        <v>125.81</v>
      </c>
      <c r="R7" s="28">
        <v>134.29</v>
      </c>
      <c r="S7" s="28">
        <v>138.01</v>
      </c>
      <c r="T7" s="28">
        <v>145</v>
      </c>
      <c r="U7" s="28">
        <v>151</v>
      </c>
      <c r="V7" s="28">
        <v>142.55000000000001</v>
      </c>
      <c r="W7" s="28">
        <v>131.36000000000001</v>
      </c>
      <c r="X7" s="28">
        <v>127.15</v>
      </c>
      <c r="Y7" s="28">
        <v>104</v>
      </c>
      <c r="Z7" s="29"/>
      <c r="AA7" s="30">
        <f>IF(SUM(B7:Z7)&lt;&gt;0,AVERAGEIF(B7:Z7,"&lt;&gt;"""),"")</f>
        <v>127.75666666666666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6.306</v>
      </c>
      <c r="O20" s="77">
        <v>5.7059999999999995</v>
      </c>
      <c r="P20" s="77">
        <v>3.14</v>
      </c>
      <c r="Q20" s="77">
        <v>3.2629999999999999</v>
      </c>
      <c r="R20" s="77">
        <v>9.3099999999999987</v>
      </c>
      <c r="S20" s="77">
        <v>11.08</v>
      </c>
      <c r="T20" s="77">
        <v>11.277000000000001</v>
      </c>
      <c r="U20" s="77">
        <v>18.707999999999998</v>
      </c>
      <c r="V20" s="77">
        <v>9.2480000000000011</v>
      </c>
      <c r="W20" s="77">
        <v>11.090999999999999</v>
      </c>
      <c r="X20" s="77">
        <v>5.2359999999999998</v>
      </c>
      <c r="Y20" s="77">
        <v>11.249000000000001</v>
      </c>
      <c r="Z20" s="78"/>
      <c r="AA20" s="79">
        <f t="shared" si="2"/>
        <v>105.61399999999999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5.0749999999999993</v>
      </c>
      <c r="O21" s="81">
        <v>3.9039999999999999</v>
      </c>
      <c r="P21" s="81">
        <v>2.282</v>
      </c>
      <c r="Q21" s="81">
        <v>2.3890000000000002</v>
      </c>
      <c r="R21" s="81">
        <v>3.8449999999999998</v>
      </c>
      <c r="S21" s="81">
        <v>23.712</v>
      </c>
      <c r="T21" s="81">
        <v>14.756</v>
      </c>
      <c r="U21" s="81">
        <v>21.427</v>
      </c>
      <c r="V21" s="81">
        <v>17.719000000000001</v>
      </c>
      <c r="W21" s="81">
        <v>25.203000000000003</v>
      </c>
      <c r="X21" s="81">
        <v>17.165000000000003</v>
      </c>
      <c r="Y21" s="81">
        <v>35.144000000000005</v>
      </c>
      <c r="Z21" s="78"/>
      <c r="AA21" s="79">
        <f t="shared" si="2"/>
        <v>172.62099999999998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11.381</v>
      </c>
      <c r="O25" s="88">
        <f t="shared" si="3"/>
        <v>9.61</v>
      </c>
      <c r="P25" s="88">
        <f t="shared" si="3"/>
        <v>5.4220000000000006</v>
      </c>
      <c r="Q25" s="88">
        <f t="shared" si="3"/>
        <v>5.6520000000000001</v>
      </c>
      <c r="R25" s="88">
        <f t="shared" si="3"/>
        <v>13.154999999999998</v>
      </c>
      <c r="S25" s="88">
        <f t="shared" si="3"/>
        <v>34.792000000000002</v>
      </c>
      <c r="T25" s="88">
        <f t="shared" si="3"/>
        <v>26.033000000000001</v>
      </c>
      <c r="U25" s="88">
        <f t="shared" si="3"/>
        <v>40.134999999999998</v>
      </c>
      <c r="V25" s="88">
        <f t="shared" si="3"/>
        <v>26.967000000000002</v>
      </c>
      <c r="W25" s="88">
        <f t="shared" si="3"/>
        <v>36.294000000000004</v>
      </c>
      <c r="X25" s="88">
        <f t="shared" si="3"/>
        <v>22.401000000000003</v>
      </c>
      <c r="Y25" s="88">
        <f t="shared" si="3"/>
        <v>46.393000000000008</v>
      </c>
      <c r="Z25" s="89">
        <f t="shared" si="3"/>
        <v>0</v>
      </c>
      <c r="AA25" s="90">
        <f t="shared" si="3"/>
        <v>278.23499999999996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11.381</v>
      </c>
      <c r="O29" s="77">
        <v>9.61</v>
      </c>
      <c r="P29" s="77">
        <v>5.4219999999999997</v>
      </c>
      <c r="Q29" s="77">
        <v>5.6520000000000001</v>
      </c>
      <c r="R29" s="77">
        <v>13.154999999999999</v>
      </c>
      <c r="S29" s="77">
        <v>34.792000000000002</v>
      </c>
      <c r="T29" s="77">
        <v>26.033000000000001</v>
      </c>
      <c r="U29" s="77">
        <v>40.134999999999998</v>
      </c>
      <c r="V29" s="77">
        <v>26.966999999999999</v>
      </c>
      <c r="W29" s="77">
        <v>36.293999999999997</v>
      </c>
      <c r="X29" s="77">
        <v>22.401</v>
      </c>
      <c r="Y29" s="77">
        <v>46.393000000000001</v>
      </c>
      <c r="Z29" s="78"/>
      <c r="AA29" s="79">
        <f>SUM(B29:Z29)</f>
        <v>278.23500000000001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11.381</v>
      </c>
      <c r="O31" s="62">
        <f t="shared" si="4"/>
        <v>9.61</v>
      </c>
      <c r="P31" s="62">
        <f t="shared" si="4"/>
        <v>5.4219999999999997</v>
      </c>
      <c r="Q31" s="62">
        <f t="shared" si="4"/>
        <v>5.6520000000000001</v>
      </c>
      <c r="R31" s="62">
        <f t="shared" si="4"/>
        <v>13.154999999999999</v>
      </c>
      <c r="S31" s="62">
        <f t="shared" si="4"/>
        <v>34.792000000000002</v>
      </c>
      <c r="T31" s="62">
        <f t="shared" si="4"/>
        <v>26.033000000000001</v>
      </c>
      <c r="U31" s="62">
        <f t="shared" si="4"/>
        <v>40.134999999999998</v>
      </c>
      <c r="V31" s="62">
        <f t="shared" si="4"/>
        <v>26.966999999999999</v>
      </c>
      <c r="W31" s="62">
        <f t="shared" si="4"/>
        <v>36.293999999999997</v>
      </c>
      <c r="X31" s="62">
        <f t="shared" si="4"/>
        <v>22.401</v>
      </c>
      <c r="Y31" s="62">
        <f t="shared" si="4"/>
        <v>46.393000000000001</v>
      </c>
      <c r="Z31" s="63">
        <f t="shared" si="4"/>
        <v>0</v>
      </c>
      <c r="AA31" s="64">
        <f t="shared" si="4"/>
        <v>278.23500000000001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32.4</v>
      </c>
      <c r="O38" s="99">
        <v>49.6</v>
      </c>
      <c r="P38" s="99">
        <v>64.900000000000006</v>
      </c>
      <c r="Q38" s="99">
        <v>39.200000000000003</v>
      </c>
      <c r="R38" s="99">
        <v>23.2</v>
      </c>
      <c r="S38" s="99"/>
      <c r="T38" s="99">
        <v>7.8</v>
      </c>
      <c r="U38" s="99">
        <v>0.6</v>
      </c>
      <c r="V38" s="99">
        <v>18.5</v>
      </c>
      <c r="W38" s="99">
        <v>12.7</v>
      </c>
      <c r="X38" s="99">
        <v>8.9</v>
      </c>
      <c r="Y38" s="99"/>
      <c r="Z38" s="100"/>
      <c r="AA38" s="79">
        <f t="shared" si="5"/>
        <v>257.8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32.4</v>
      </c>
      <c r="O39" s="88">
        <f t="shared" si="6"/>
        <v>49.6</v>
      </c>
      <c r="P39" s="88">
        <f t="shared" si="6"/>
        <v>64.900000000000006</v>
      </c>
      <c r="Q39" s="88">
        <f t="shared" si="6"/>
        <v>39.200000000000003</v>
      </c>
      <c r="R39" s="88">
        <f t="shared" si="6"/>
        <v>23.2</v>
      </c>
      <c r="S39" s="88">
        <f t="shared" si="6"/>
        <v>0</v>
      </c>
      <c r="T39" s="88">
        <f t="shared" si="6"/>
        <v>7.8</v>
      </c>
      <c r="U39" s="88">
        <f t="shared" si="6"/>
        <v>0.6</v>
      </c>
      <c r="V39" s="88">
        <f t="shared" si="6"/>
        <v>18.5</v>
      </c>
      <c r="W39" s="88">
        <f t="shared" si="6"/>
        <v>12.7</v>
      </c>
      <c r="X39" s="88">
        <f t="shared" si="6"/>
        <v>8.9</v>
      </c>
      <c r="Y39" s="88">
        <f t="shared" si="6"/>
        <v>0</v>
      </c>
      <c r="Z39" s="89">
        <f t="shared" si="6"/>
        <v>0</v>
      </c>
      <c r="AA39" s="90">
        <f t="shared" si="5"/>
        <v>257.8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32.4</v>
      </c>
      <c r="O46" s="99">
        <v>49.6</v>
      </c>
      <c r="P46" s="99">
        <v>64.900000000000006</v>
      </c>
      <c r="Q46" s="99">
        <v>39.200000000000003</v>
      </c>
      <c r="R46" s="99">
        <v>23.2</v>
      </c>
      <c r="S46" s="99"/>
      <c r="T46" s="99">
        <v>7.8</v>
      </c>
      <c r="U46" s="99">
        <v>0.6</v>
      </c>
      <c r="V46" s="99">
        <v>18.5</v>
      </c>
      <c r="W46" s="99">
        <v>12.7</v>
      </c>
      <c r="X46" s="99">
        <v>8.9</v>
      </c>
      <c r="Y46" s="99"/>
      <c r="Z46" s="100"/>
      <c r="AA46" s="79">
        <f t="shared" si="7"/>
        <v>257.8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32.4</v>
      </c>
      <c r="O48" s="88">
        <f t="shared" si="8"/>
        <v>49.6</v>
      </c>
      <c r="P48" s="88">
        <f t="shared" si="8"/>
        <v>64.900000000000006</v>
      </c>
      <c r="Q48" s="88">
        <f t="shared" si="8"/>
        <v>39.200000000000003</v>
      </c>
      <c r="R48" s="88">
        <f t="shared" si="8"/>
        <v>23.2</v>
      </c>
      <c r="S48" s="88">
        <f t="shared" si="8"/>
        <v>0</v>
      </c>
      <c r="T48" s="88">
        <f t="shared" si="8"/>
        <v>7.8</v>
      </c>
      <c r="U48" s="88">
        <f t="shared" si="8"/>
        <v>0.6</v>
      </c>
      <c r="V48" s="88">
        <f t="shared" si="8"/>
        <v>18.5</v>
      </c>
      <c r="W48" s="88">
        <f t="shared" si="8"/>
        <v>12.7</v>
      </c>
      <c r="X48" s="88">
        <f t="shared" si="8"/>
        <v>8.9</v>
      </c>
      <c r="Y48" s="88">
        <f t="shared" si="8"/>
        <v>0</v>
      </c>
      <c r="Z48" s="89">
        <f t="shared" si="8"/>
        <v>0</v>
      </c>
      <c r="AA48" s="90">
        <f t="shared" si="7"/>
        <v>257.8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43.780999999999999</v>
      </c>
      <c r="O51" s="88">
        <f t="shared" si="10"/>
        <v>59.21</v>
      </c>
      <c r="P51" s="88">
        <f t="shared" si="10"/>
        <v>70.322000000000003</v>
      </c>
      <c r="Q51" s="88">
        <f t="shared" si="10"/>
        <v>44.852000000000004</v>
      </c>
      <c r="R51" s="88">
        <f t="shared" si="10"/>
        <v>36.354999999999997</v>
      </c>
      <c r="S51" s="88">
        <f t="shared" si="10"/>
        <v>34.792000000000002</v>
      </c>
      <c r="T51" s="88">
        <f t="shared" si="10"/>
        <v>33.832999999999998</v>
      </c>
      <c r="U51" s="88">
        <f t="shared" si="10"/>
        <v>40.734999999999999</v>
      </c>
      <c r="V51" s="88">
        <f t="shared" si="10"/>
        <v>45.466999999999999</v>
      </c>
      <c r="W51" s="88">
        <f t="shared" si="10"/>
        <v>48.994</v>
      </c>
      <c r="X51" s="88">
        <f t="shared" si="10"/>
        <v>31.301000000000002</v>
      </c>
      <c r="Y51" s="88">
        <f t="shared" si="10"/>
        <v>46.393000000000008</v>
      </c>
      <c r="Z51" s="89">
        <f t="shared" si="10"/>
        <v>0</v>
      </c>
      <c r="AA51" s="105">
        <f>SUM(B51:Z51)</f>
        <v>536.03499999999997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32.4</v>
      </c>
      <c r="O4" s="18">
        <v>49.6</v>
      </c>
      <c r="P4" s="18">
        <v>64.900000000000006</v>
      </c>
      <c r="Q4" s="18">
        <v>39.200000000000003</v>
      </c>
      <c r="R4" s="18">
        <v>23.2</v>
      </c>
      <c r="S4" s="18">
        <v>-3.9</v>
      </c>
      <c r="T4" s="18">
        <v>7.8</v>
      </c>
      <c r="U4" s="18">
        <v>0.6</v>
      </c>
      <c r="V4" s="18">
        <v>18.5</v>
      </c>
      <c r="W4" s="18">
        <v>12.7</v>
      </c>
      <c r="X4" s="18">
        <v>8.9</v>
      </c>
      <c r="Y4" s="18">
        <v>-19.399999999999999</v>
      </c>
      <c r="Z4" s="19"/>
      <c r="AA4" s="112">
        <f>SUM(B4:Z4)</f>
        <v>234.5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104.32</v>
      </c>
      <c r="O7" s="118">
        <v>110.35</v>
      </c>
      <c r="P7" s="118">
        <v>119.24</v>
      </c>
      <c r="Q7" s="118">
        <v>125.81</v>
      </c>
      <c r="R7" s="118">
        <v>134.29</v>
      </c>
      <c r="S7" s="118">
        <v>138.01</v>
      </c>
      <c r="T7" s="118">
        <v>145</v>
      </c>
      <c r="U7" s="118">
        <v>151</v>
      </c>
      <c r="V7" s="118">
        <v>142.55000000000001</v>
      </c>
      <c r="W7" s="118">
        <v>131.36000000000001</v>
      </c>
      <c r="X7" s="118">
        <v>127.15</v>
      </c>
      <c r="Y7" s="118">
        <v>104</v>
      </c>
      <c r="Z7" s="119"/>
      <c r="AA7" s="120">
        <f>IF(SUM(B7:Z7)&lt;&gt;0,AVERAGEIF(B7:Z7,"&lt;&gt;"""),"")</f>
        <v>127.75666666666666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3.9</v>
      </c>
      <c r="T15" s="134"/>
      <c r="U15" s="134"/>
      <c r="V15" s="134"/>
      <c r="W15" s="134"/>
      <c r="X15" s="134"/>
      <c r="Y15" s="134">
        <v>19.399999999999999</v>
      </c>
      <c r="Z15" s="132"/>
      <c r="AA15" s="133">
        <f t="shared" si="0"/>
        <v>23.299999999999997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3.9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19.399999999999999</v>
      </c>
      <c r="Z16" s="137" t="str">
        <f t="shared" si="1"/>
        <v/>
      </c>
      <c r="AA16" s="90">
        <f t="shared" si="0"/>
        <v>23.299999999999997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32.4</v>
      </c>
      <c r="O23" s="134">
        <v>49.6</v>
      </c>
      <c r="P23" s="134">
        <v>64.900000000000006</v>
      </c>
      <c r="Q23" s="134">
        <v>39.200000000000003</v>
      </c>
      <c r="R23" s="134">
        <v>23.2</v>
      </c>
      <c r="S23" s="134"/>
      <c r="T23" s="134">
        <v>7.8</v>
      </c>
      <c r="U23" s="134">
        <v>0.6</v>
      </c>
      <c r="V23" s="134">
        <v>18.5</v>
      </c>
      <c r="W23" s="134">
        <v>12.7</v>
      </c>
      <c r="X23" s="134">
        <v>8.9</v>
      </c>
      <c r="Y23" s="134"/>
      <c r="Z23" s="132"/>
      <c r="AA23" s="133">
        <f t="shared" si="2"/>
        <v>257.8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32.4</v>
      </c>
      <c r="O24" s="136">
        <f t="shared" si="3"/>
        <v>49.6</v>
      </c>
      <c r="P24" s="136">
        <f t="shared" si="3"/>
        <v>64.900000000000006</v>
      </c>
      <c r="Q24" s="136">
        <f t="shared" si="3"/>
        <v>39.200000000000003</v>
      </c>
      <c r="R24" s="136">
        <f t="shared" si="3"/>
        <v>23.2</v>
      </c>
      <c r="S24" s="136">
        <f t="shared" si="3"/>
        <v>0</v>
      </c>
      <c r="T24" s="136">
        <f t="shared" si="3"/>
        <v>7.8</v>
      </c>
      <c r="U24" s="136">
        <f t="shared" si="3"/>
        <v>0.6</v>
      </c>
      <c r="V24" s="136">
        <f t="shared" si="3"/>
        <v>18.5</v>
      </c>
      <c r="W24" s="136">
        <f t="shared" si="3"/>
        <v>12.7</v>
      </c>
      <c r="X24" s="136">
        <f t="shared" si="3"/>
        <v>8.9</v>
      </c>
      <c r="Y24" s="136">
        <f t="shared" si="3"/>
        <v>0</v>
      </c>
      <c r="Z24" s="137" t="str">
        <f t="shared" si="3"/>
        <v/>
      </c>
      <c r="AA24" s="90">
        <f t="shared" si="2"/>
        <v>257.8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2022-10-28T08:19:48Z</dcterms:created>
  <dcterms:modified xsi:type="dcterms:W3CDTF">2022-10-28T08:19:49Z</dcterms:modified>
</cp:coreProperties>
</file>