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<sst xmlns="http://schemas.openxmlformats.org/spreadsheetml/2006/main" count="117" uniqueCount="53">
  <si>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27/10/2022 11:25:52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</si>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</sst>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102.6</c:v>
                </c:pt>
                <c:pt idx="13">
                  <c:v>73.2</c:v>
                </c:pt>
                <c:pt idx="14">
                  <c:v>27.8</c:v>
                </c:pt>
                <c:pt idx="15">
                  <c:v>5.2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0.23200000000000001</c:v>
                </c:pt>
                <c:pt idx="13">
                  <c:v>0.27400000000000002</c:v>
                </c:pt>
                <c:pt idx="14">
                  <c:v>0.246</c:v>
                </c:pt>
                <c:pt idx="15">
                  <c:v>9.82</c:v>
                </c:pt>
                <c:pt idx="16">
                  <c:v>19.538</c:v>
                </c:pt>
                <c:pt idx="17">
                  <c:v>17.158000000000001</c:v>
                </c:pt>
                <c:pt idx="18">
                  <c:v>19.939</c:v>
                </c:pt>
                <c:pt idx="19">
                  <c:v>20.927</c:v>
                </c:pt>
                <c:pt idx="20">
                  <c:v>46.245999999999995</c:v>
                </c:pt>
                <c:pt idx="21">
                  <c:v>23.061</c:v>
                </c:pt>
                <c:pt idx="22">
                  <c:v>17.027000000000001</c:v>
                </c:pt>
                <c:pt idx="23">
                  <c:v>12.584999999999999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162</c:v>
                </c:pt>
                <c:pt idx="18">
                  <c:v>72</c:v>
                </c:pt>
                <c:pt idx="19">
                  <c:v>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8275664"/>
        <c:axId val="3082760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108.63899999999998</c:v>
                </c:pt>
                <c:pt idx="13">
                  <c:v>80.448999999999998</c:v>
                </c:pt>
                <c:pt idx="14">
                  <c:v>37.358000000000004</c:v>
                </c:pt>
                <c:pt idx="15">
                  <c:v>24.175999999999998</c:v>
                </c:pt>
                <c:pt idx="16">
                  <c:v>32.931999999999995</c:v>
                </c:pt>
                <c:pt idx="17">
                  <c:v>189.15100000000001</c:v>
                </c:pt>
                <c:pt idx="18">
                  <c:v>111.095</c:v>
                </c:pt>
                <c:pt idx="19">
                  <c:v>111.88600000000001</c:v>
                </c:pt>
                <c:pt idx="20">
                  <c:v>67.575000000000003</c:v>
                </c:pt>
                <c:pt idx="21">
                  <c:v>42.648999999999994</c:v>
                </c:pt>
                <c:pt idx="22">
                  <c:v>34.003999999999998</c:v>
                </c:pt>
                <c:pt idx="23">
                  <c:v>32.458000000000006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275664"/>
        <c:axId val="3082760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93.87</c:v>
                </c:pt>
                <c:pt idx="13">
                  <c:v>92.37</c:v>
                </c:pt>
                <c:pt idx="14">
                  <c:v>95</c:v>
                </c:pt>
                <c:pt idx="15">
                  <c:v>98</c:v>
                </c:pt>
                <c:pt idx="16">
                  <c:v>118.85</c:v>
                </c:pt>
                <c:pt idx="17">
                  <c:v>122.24</c:v>
                </c:pt>
                <c:pt idx="18">
                  <c:v>133.97</c:v>
                </c:pt>
                <c:pt idx="19">
                  <c:v>140</c:v>
                </c:pt>
                <c:pt idx="20">
                  <c:v>134.99</c:v>
                </c:pt>
                <c:pt idx="21">
                  <c:v>135</c:v>
                </c:pt>
                <c:pt idx="22">
                  <c:v>120.5</c:v>
                </c:pt>
                <c:pt idx="23">
                  <c:v>108.41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276840"/>
        <c:axId val="308276448"/>
      </c:lineChart>
      <c:catAx>
        <c:axId val="308275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276056"/>
        <c:crosses val="autoZero"/>
        <c:auto val="1"/>
        <c:lblAlgn val="ctr"/>
        <c:lblOffset val="100"/>
        <c:noMultiLvlLbl val="0"/>
      </c:catAx>
      <c:valAx>
        <c:axId val="308276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275664"/>
        <c:crosses val="autoZero"/>
        <c:crossBetween val="between"/>
      </c:valAx>
      <c:valAx>
        <c:axId val="308276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276840"/>
        <c:crosses val="max"/>
        <c:crossBetween val="between"/>
      </c:valAx>
      <c:catAx>
        <c:axId val="308276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8276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108.65599999999999</v>
      </c>
      <c r="O4" s="18">
        <v>80.408000000000001</v>
      </c>
      <c r="P4" s="18">
        <v>37.375</v>
      </c>
      <c r="Q4" s="18">
        <v>24.222999999999999</v>
      </c>
      <c r="R4" s="18">
        <v>32.963999999999999</v>
      </c>
      <c r="S4" s="18">
        <v>189.19799999999998</v>
      </c>
      <c r="T4" s="18">
        <v>111.09400000000001</v>
      </c>
      <c r="U4" s="18">
        <v>111.93100000000001</v>
      </c>
      <c r="V4" s="18">
        <v>67.576000000000008</v>
      </c>
      <c r="W4" s="18">
        <v>42.663999999999994</v>
      </c>
      <c r="X4" s="18">
        <v>33.997999999999998</v>
      </c>
      <c r="Y4" s="18">
        <v>32.422999999999995</v>
      </c>
      <c r="Z4" s="19"/>
      <c r="AA4" s="20">
        <f>SUM(B4:Z4)</f>
        <v>872.5100000000001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93.87</v>
      </c>
      <c r="O7" s="28">
        <v>92.37</v>
      </c>
      <c r="P7" s="28">
        <v>95</v>
      </c>
      <c r="Q7" s="28">
        <v>98</v>
      </c>
      <c r="R7" s="28">
        <v>118.85</v>
      </c>
      <c r="S7" s="28">
        <v>122.24</v>
      </c>
      <c r="T7" s="28">
        <v>133.97</v>
      </c>
      <c r="U7" s="28">
        <v>140</v>
      </c>
      <c r="V7" s="28">
        <v>134.99</v>
      </c>
      <c r="W7" s="28">
        <v>135</v>
      </c>
      <c r="X7" s="28">
        <v>120.5</v>
      </c>
      <c r="Y7" s="28">
        <v>108.41</v>
      </c>
      <c r="Z7" s="29"/>
      <c r="AA7" s="30">
        <f>IF(SUM(B7:Z7)&lt;&gt;0,AVERAGEIF(B7:Z7,"&lt;&gt;"""),"")</f>
        <v>116.10000000000001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162</v>
      </c>
      <c r="T13" s="52">
        <v>72</v>
      </c>
      <c r="U13" s="52">
        <v>72</v>
      </c>
      <c r="V13" s="52"/>
      <c r="W13" s="52"/>
      <c r="X13" s="52"/>
      <c r="Y13" s="52"/>
      <c r="Z13" s="53"/>
      <c r="AA13" s="54">
        <f t="shared" si="0"/>
        <v>306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0.23200000000000001</v>
      </c>
      <c r="O14" s="57">
        <v>0.27400000000000002</v>
      </c>
      <c r="P14" s="57">
        <v>0.246</v>
      </c>
      <c r="Q14" s="57">
        <v>9.82</v>
      </c>
      <c r="R14" s="57">
        <v>19.538</v>
      </c>
      <c r="S14" s="57">
        <v>17.158000000000001</v>
      </c>
      <c r="T14" s="57">
        <v>19.939</v>
      </c>
      <c r="U14" s="57">
        <v>20.927</v>
      </c>
      <c r="V14" s="57">
        <v>46.245999999999995</v>
      </c>
      <c r="W14" s="57">
        <v>23.061</v>
      </c>
      <c r="X14" s="57">
        <v>17.027000000000001</v>
      </c>
      <c r="Y14" s="57">
        <v>12.584999999999999</v>
      </c>
      <c r="Z14" s="58"/>
      <c r="AA14" s="59">
        <f t="shared" si="0"/>
        <v>187.05300000000003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0.23200000000000001</v>
      </c>
      <c r="O16" s="62">
        <f t="shared" si="1"/>
        <v>0.27400000000000002</v>
      </c>
      <c r="P16" s="62">
        <f t="shared" si="1"/>
        <v>0.246</v>
      </c>
      <c r="Q16" s="62">
        <f t="shared" si="1"/>
        <v>9.82</v>
      </c>
      <c r="R16" s="62">
        <f t="shared" si="1"/>
        <v>19.538</v>
      </c>
      <c r="S16" s="62">
        <f t="shared" si="1"/>
        <v>179.15800000000002</v>
      </c>
      <c r="T16" s="62">
        <f t="shared" si="1"/>
        <v>91.938999999999993</v>
      </c>
      <c r="U16" s="62">
        <f t="shared" si="1"/>
        <v>92.926999999999992</v>
      </c>
      <c r="V16" s="62">
        <f t="shared" si="1"/>
        <v>46.245999999999995</v>
      </c>
      <c r="W16" s="62">
        <f t="shared" si="1"/>
        <v>23.061</v>
      </c>
      <c r="X16" s="62">
        <f t="shared" si="1"/>
        <v>17.027000000000001</v>
      </c>
      <c r="Y16" s="62">
        <f t="shared" si="1"/>
        <v>12.584999999999999</v>
      </c>
      <c r="Z16" s="63" t="str">
        <f t="shared" si="1"/>
        <v/>
      </c>
      <c r="AA16" s="64">
        <f>SUM(AA10:AA15)</f>
        <v>493.053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5.1950000000000003</v>
      </c>
      <c r="O20" s="77">
        <v>5.1059999999999999</v>
      </c>
      <c r="P20" s="77">
        <v>4.7809999999999997</v>
      </c>
      <c r="Q20" s="77">
        <v>4.569</v>
      </c>
      <c r="R20" s="77">
        <v>4.41</v>
      </c>
      <c r="S20" s="77">
        <v>4.3250000000000002</v>
      </c>
      <c r="T20" s="77">
        <v>12.085000000000001</v>
      </c>
      <c r="U20" s="77">
        <v>12.306000000000001</v>
      </c>
      <c r="V20" s="77">
        <v>11.763999999999999</v>
      </c>
      <c r="W20" s="77">
        <v>11.68</v>
      </c>
      <c r="X20" s="77">
        <v>11.48</v>
      </c>
      <c r="Y20" s="77">
        <v>14.813000000000001</v>
      </c>
      <c r="Z20" s="78"/>
      <c r="AA20" s="79">
        <f t="shared" si="2"/>
        <v>102.51400000000001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0.629</v>
      </c>
      <c r="O21" s="81">
        <v>1.8280000000000001</v>
      </c>
      <c r="P21" s="81">
        <v>4.548</v>
      </c>
      <c r="Q21" s="81">
        <v>4.6340000000000003</v>
      </c>
      <c r="R21" s="81">
        <v>9.016</v>
      </c>
      <c r="S21" s="81">
        <v>5.7149999999999999</v>
      </c>
      <c r="T21" s="81">
        <v>7.0699999999999994</v>
      </c>
      <c r="U21" s="81">
        <v>6.6979999999999995</v>
      </c>
      <c r="V21" s="81">
        <v>9.5659999999999989</v>
      </c>
      <c r="W21" s="81">
        <v>7.923</v>
      </c>
      <c r="X21" s="81">
        <v>5.4909999999999997</v>
      </c>
      <c r="Y21" s="81">
        <v>5.0250000000000004</v>
      </c>
      <c r="Z21" s="78"/>
      <c r="AA21" s="79">
        <f t="shared" si="2"/>
        <v>68.143000000000001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5.8239999999999998</v>
      </c>
      <c r="O25" s="88">
        <f t="shared" si="3"/>
        <v>6.9340000000000002</v>
      </c>
      <c r="P25" s="88">
        <f t="shared" si="3"/>
        <v>9.3290000000000006</v>
      </c>
      <c r="Q25" s="88">
        <f t="shared" si="3"/>
        <v>9.2029999999999994</v>
      </c>
      <c r="R25" s="88">
        <f t="shared" si="3"/>
        <v>13.426</v>
      </c>
      <c r="S25" s="88">
        <f t="shared" si="3"/>
        <v>10.039999999999999</v>
      </c>
      <c r="T25" s="88">
        <f t="shared" si="3"/>
        <v>19.155000000000001</v>
      </c>
      <c r="U25" s="88">
        <f t="shared" si="3"/>
        <v>19.004000000000001</v>
      </c>
      <c r="V25" s="88">
        <f t="shared" si="3"/>
        <v>21.33</v>
      </c>
      <c r="W25" s="88">
        <f t="shared" si="3"/>
        <v>19.603000000000002</v>
      </c>
      <c r="X25" s="88">
        <f t="shared" si="3"/>
        <v>16.971</v>
      </c>
      <c r="Y25" s="88">
        <f t="shared" si="3"/>
        <v>19.838000000000001</v>
      </c>
      <c r="Z25" s="89" t="str">
        <f t="shared" si="3"/>
        <v/>
      </c>
      <c r="AA25" s="90">
        <f>SUM(AA19:AA24)</f>
        <v>170.65700000000001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6.056</v>
      </c>
      <c r="O29" s="77">
        <v>7.2080000000000002</v>
      </c>
      <c r="P29" s="77">
        <v>9.5749999999999993</v>
      </c>
      <c r="Q29" s="77">
        <v>19.023</v>
      </c>
      <c r="R29" s="77">
        <v>32.963999999999999</v>
      </c>
      <c r="S29" s="77">
        <v>189.19800000000001</v>
      </c>
      <c r="T29" s="77">
        <v>111.09399999999999</v>
      </c>
      <c r="U29" s="77">
        <v>111.931</v>
      </c>
      <c r="V29" s="77">
        <v>67.575999999999993</v>
      </c>
      <c r="W29" s="77">
        <v>42.664000000000001</v>
      </c>
      <c r="X29" s="77">
        <v>33.997999999999998</v>
      </c>
      <c r="Y29" s="77">
        <v>32.423000000000002</v>
      </c>
      <c r="Z29" s="78"/>
      <c r="AA29" s="79">
        <f>SUM(B29:Z29)</f>
        <v>663.71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6.056</v>
      </c>
      <c r="O31" s="62">
        <f t="shared" si="4"/>
        <v>7.2080000000000002</v>
      </c>
      <c r="P31" s="62">
        <f t="shared" si="4"/>
        <v>9.5749999999999993</v>
      </c>
      <c r="Q31" s="62">
        <f t="shared" si="4"/>
        <v>19.023</v>
      </c>
      <c r="R31" s="62">
        <f t="shared" si="4"/>
        <v>32.963999999999999</v>
      </c>
      <c r="S31" s="62">
        <f t="shared" si="4"/>
        <v>189.19800000000001</v>
      </c>
      <c r="T31" s="62">
        <f t="shared" si="4"/>
        <v>111.09399999999999</v>
      </c>
      <c r="U31" s="62">
        <f t="shared" si="4"/>
        <v>111.931</v>
      </c>
      <c r="V31" s="62">
        <f t="shared" si="4"/>
        <v>67.575999999999993</v>
      </c>
      <c r="W31" s="62">
        <f t="shared" si="4"/>
        <v>42.664000000000001</v>
      </c>
      <c r="X31" s="62">
        <f t="shared" si="4"/>
        <v>33.997999999999998</v>
      </c>
      <c r="Y31" s="62">
        <f t="shared" si="4"/>
        <v>32.423000000000002</v>
      </c>
      <c r="Z31" s="63" t="str">
        <f t="shared" si="4"/>
        <v/>
      </c>
      <c r="AA31" s="64">
        <f>SUM(AA28:AA30)</f>
        <v>663.71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102.6</v>
      </c>
      <c r="O38" s="99">
        <v>73.2</v>
      </c>
      <c r="P38" s="99">
        <v>27.8</v>
      </c>
      <c r="Q38" s="99">
        <v>5.2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208.8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102.6</v>
      </c>
      <c r="O39" s="88">
        <f t="shared" si="6"/>
        <v>73.2</v>
      </c>
      <c r="P39" s="88">
        <f t="shared" si="6"/>
        <v>27.8</v>
      </c>
      <c r="Q39" s="88">
        <f t="shared" si="6"/>
        <v>5.2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208.8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102.6</v>
      </c>
      <c r="O46" s="99">
        <v>73.2</v>
      </c>
      <c r="P46" s="99">
        <v>27.8</v>
      </c>
      <c r="Q46" s="99">
        <v>5.2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208.8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102.6</v>
      </c>
      <c r="O48" s="88">
        <f t="shared" si="8"/>
        <v>73.2</v>
      </c>
      <c r="P48" s="88">
        <f t="shared" si="8"/>
        <v>27.8</v>
      </c>
      <c r="Q48" s="88">
        <f t="shared" si="8"/>
        <v>5.2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208.8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108.65599999999999</v>
      </c>
      <c r="O51" s="88">
        <f t="shared" si="10"/>
        <v>80.408000000000001</v>
      </c>
      <c r="P51" s="88">
        <f t="shared" si="10"/>
        <v>37.375</v>
      </c>
      <c r="Q51" s="88">
        <f t="shared" si="10"/>
        <v>24.222999999999999</v>
      </c>
      <c r="R51" s="88">
        <f t="shared" si="10"/>
        <v>32.963999999999999</v>
      </c>
      <c r="S51" s="88">
        <f t="shared" si="10"/>
        <v>189.19800000000001</v>
      </c>
      <c r="T51" s="88">
        <f t="shared" si="10"/>
        <v>111.09399999999999</v>
      </c>
      <c r="U51" s="88">
        <f t="shared" si="10"/>
        <v>111.931</v>
      </c>
      <c r="V51" s="88">
        <f t="shared" si="10"/>
        <v>67.575999999999993</v>
      </c>
      <c r="W51" s="88">
        <f t="shared" si="10"/>
        <v>42.664000000000001</v>
      </c>
      <c r="X51" s="88">
        <f t="shared" si="10"/>
        <v>33.998000000000005</v>
      </c>
      <c r="Y51" s="88">
        <f t="shared" si="10"/>
        <v>32.423000000000002</v>
      </c>
      <c r="Z51" s="89" t="str">
        <f t="shared" si="10"/>
        <v/>
      </c>
      <c r="AA51" s="105">
        <f>SUM(B51:Z51)</f>
        <v>872.51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108.63899999999998</v>
      </c>
      <c r="O4" s="18">
        <v>80.448999999999998</v>
      </c>
      <c r="P4" s="18">
        <v>37.358000000000004</v>
      </c>
      <c r="Q4" s="18">
        <v>24.175999999999998</v>
      </c>
      <c r="R4" s="18">
        <v>32.931999999999995</v>
      </c>
      <c r="S4" s="18">
        <v>189.15100000000001</v>
      </c>
      <c r="T4" s="18">
        <v>111.095</v>
      </c>
      <c r="U4" s="18">
        <v>111.88600000000001</v>
      </c>
      <c r="V4" s="18">
        <v>67.575000000000003</v>
      </c>
      <c r="W4" s="18">
        <v>42.648999999999994</v>
      </c>
      <c r="X4" s="18">
        <v>34.003999999999998</v>
      </c>
      <c r="Y4" s="18">
        <v>32.458000000000006</v>
      </c>
      <c r="Z4" s="19"/>
      <c r="AA4" s="20">
        <f>SUM(B4:Z4)</f>
        <v>872.37199999999996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93.87</v>
      </c>
      <c r="O7" s="28">
        <v>92.37</v>
      </c>
      <c r="P7" s="28">
        <v>95</v>
      </c>
      <c r="Q7" s="28">
        <v>98</v>
      </c>
      <c r="R7" s="28">
        <v>118.85</v>
      </c>
      <c r="S7" s="28">
        <v>122.24</v>
      </c>
      <c r="T7" s="28">
        <v>133.97</v>
      </c>
      <c r="U7" s="28">
        <v>140</v>
      </c>
      <c r="V7" s="28">
        <v>134.99</v>
      </c>
      <c r="W7" s="28">
        <v>135</v>
      </c>
      <c r="X7" s="28">
        <v>120.5</v>
      </c>
      <c r="Y7" s="28">
        <v>108.41</v>
      </c>
      <c r="Z7" s="29"/>
      <c r="AA7" s="30">
        <f>IF(SUM(B7:Z7)&lt;&gt;0,AVERAGEIF(B7:Z7,"&lt;&gt;"""),"")</f>
        <v>116.10000000000001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3.21</v>
      </c>
      <c r="S12" s="52"/>
      <c r="T12" s="52">
        <v>17.187000000000001</v>
      </c>
      <c r="U12" s="52">
        <v>7</v>
      </c>
      <c r="V12" s="52">
        <v>3</v>
      </c>
      <c r="W12" s="52"/>
      <c r="X12" s="52"/>
      <c r="Y12" s="52"/>
      <c r="Z12" s="53"/>
      <c r="AA12" s="54">
        <f t="shared" si="0"/>
        <v>30.397000000000002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77.718999999999994</v>
      </c>
      <c r="O14" s="57">
        <v>48.957000000000001</v>
      </c>
      <c r="P14" s="57">
        <v>27.425999999999998</v>
      </c>
      <c r="Q14" s="57">
        <v>9.1340000000000003</v>
      </c>
      <c r="R14" s="57">
        <v>2.282</v>
      </c>
      <c r="S14" s="57">
        <v>0.12</v>
      </c>
      <c r="T14" s="57"/>
      <c r="U14" s="57"/>
      <c r="V14" s="57"/>
      <c r="W14" s="57"/>
      <c r="X14" s="57">
        <v>5.3070000000000004</v>
      </c>
      <c r="Y14" s="57"/>
      <c r="Z14" s="58"/>
      <c r="AA14" s="59">
        <f t="shared" si="0"/>
        <v>170.94499999999999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77.718999999999994</v>
      </c>
      <c r="O16" s="62">
        <f t="shared" si="1"/>
        <v>48.957000000000001</v>
      </c>
      <c r="P16" s="62">
        <f t="shared" si="1"/>
        <v>27.425999999999998</v>
      </c>
      <c r="Q16" s="62">
        <f t="shared" si="1"/>
        <v>9.1340000000000003</v>
      </c>
      <c r="R16" s="62">
        <f t="shared" si="1"/>
        <v>5.492</v>
      </c>
      <c r="S16" s="62">
        <f t="shared" si="1"/>
        <v>0.12</v>
      </c>
      <c r="T16" s="62">
        <f t="shared" si="1"/>
        <v>17.187000000000001</v>
      </c>
      <c r="U16" s="62">
        <f t="shared" si="1"/>
        <v>7</v>
      </c>
      <c r="V16" s="62">
        <f t="shared" si="1"/>
        <v>3</v>
      </c>
      <c r="W16" s="62">
        <f t="shared" si="1"/>
        <v>0</v>
      </c>
      <c r="X16" s="62">
        <f t="shared" si="1"/>
        <v>5.3070000000000004</v>
      </c>
      <c r="Y16" s="62">
        <f t="shared" si="1"/>
        <v>0</v>
      </c>
      <c r="Z16" s="63" t="str">
        <f t="shared" si="1"/>
        <v/>
      </c>
      <c r="AA16" s="64">
        <f>SUM(AA10:AA15)</f>
        <v>201.34199999999998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12.131</v>
      </c>
      <c r="O20" s="77">
        <v>12.835000000000001</v>
      </c>
      <c r="P20" s="77">
        <v>5.9160000000000004</v>
      </c>
      <c r="Q20" s="77">
        <v>11.673999999999999</v>
      </c>
      <c r="R20" s="77">
        <v>13.145</v>
      </c>
      <c r="S20" s="77">
        <v>11.558999999999999</v>
      </c>
      <c r="T20" s="77">
        <v>6.9169999999999998</v>
      </c>
      <c r="U20" s="77">
        <v>8.4740000000000002</v>
      </c>
      <c r="V20" s="77">
        <v>5.4459999999999997</v>
      </c>
      <c r="W20" s="77">
        <v>6.2959999999999994</v>
      </c>
      <c r="X20" s="77">
        <v>6.8049999999999997</v>
      </c>
      <c r="Y20" s="77">
        <v>1.659</v>
      </c>
      <c r="Z20" s="78"/>
      <c r="AA20" s="79">
        <f t="shared" si="2"/>
        <v>102.85700000000001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18.789000000000001</v>
      </c>
      <c r="O21" s="81">
        <v>18.657</v>
      </c>
      <c r="P21" s="81">
        <v>4.016</v>
      </c>
      <c r="Q21" s="81">
        <v>3.3679999999999999</v>
      </c>
      <c r="R21" s="81">
        <v>1.2949999999999999</v>
      </c>
      <c r="S21" s="81">
        <v>3.1720000000000002</v>
      </c>
      <c r="T21" s="81">
        <v>1.6909999999999998</v>
      </c>
      <c r="U21" s="81">
        <v>2.3120000000000003</v>
      </c>
      <c r="V21" s="81">
        <v>0.82899999999999996</v>
      </c>
      <c r="W21" s="81">
        <v>5.1529999999999996</v>
      </c>
      <c r="X21" s="81">
        <v>8.9920000000000009</v>
      </c>
      <c r="Y21" s="81">
        <v>2.4989999999999997</v>
      </c>
      <c r="Z21" s="78"/>
      <c r="AA21" s="79">
        <f t="shared" si="2"/>
        <v>70.772999999999996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30.92</v>
      </c>
      <c r="O25" s="88">
        <f t="shared" si="3"/>
        <v>31.492000000000001</v>
      </c>
      <c r="P25" s="88">
        <f t="shared" si="3"/>
        <v>9.9320000000000004</v>
      </c>
      <c r="Q25" s="88">
        <f t="shared" si="3"/>
        <v>15.042</v>
      </c>
      <c r="R25" s="88">
        <f t="shared" si="3"/>
        <v>14.44</v>
      </c>
      <c r="S25" s="88">
        <f t="shared" si="3"/>
        <v>14.731</v>
      </c>
      <c r="T25" s="88">
        <f t="shared" si="3"/>
        <v>8.6080000000000005</v>
      </c>
      <c r="U25" s="88">
        <f t="shared" si="3"/>
        <v>10.786000000000001</v>
      </c>
      <c r="V25" s="88">
        <f t="shared" si="3"/>
        <v>6.2749999999999995</v>
      </c>
      <c r="W25" s="88">
        <f t="shared" si="3"/>
        <v>11.448999999999998</v>
      </c>
      <c r="X25" s="88">
        <f t="shared" si="3"/>
        <v>15.797000000000001</v>
      </c>
      <c r="Y25" s="88">
        <f t="shared" si="3"/>
        <v>4.1579999999999995</v>
      </c>
      <c r="Z25" s="89">
        <f t="shared" si="3"/>
        <v>0</v>
      </c>
      <c r="AA25" s="90">
        <f t="shared" si="3"/>
        <v>173.63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108.639</v>
      </c>
      <c r="O29" s="77">
        <v>80.448999999999998</v>
      </c>
      <c r="P29" s="77">
        <v>37.357999999999997</v>
      </c>
      <c r="Q29" s="77">
        <v>24.175999999999998</v>
      </c>
      <c r="R29" s="77">
        <v>19.931999999999999</v>
      </c>
      <c r="S29" s="77">
        <v>14.851000000000001</v>
      </c>
      <c r="T29" s="77">
        <v>25.795000000000002</v>
      </c>
      <c r="U29" s="77">
        <v>17.786000000000001</v>
      </c>
      <c r="V29" s="77">
        <v>9.2750000000000004</v>
      </c>
      <c r="W29" s="77">
        <v>11.449</v>
      </c>
      <c r="X29" s="77">
        <v>21.103999999999999</v>
      </c>
      <c r="Y29" s="77">
        <v>4.1580000000000004</v>
      </c>
      <c r="Z29" s="78"/>
      <c r="AA29" s="79">
        <f>SUM(B29:Z29)</f>
        <v>374.97199999999998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108.639</v>
      </c>
      <c r="O31" s="62">
        <f t="shared" si="4"/>
        <v>80.448999999999998</v>
      </c>
      <c r="P31" s="62">
        <f t="shared" si="4"/>
        <v>37.357999999999997</v>
      </c>
      <c r="Q31" s="62">
        <f t="shared" si="4"/>
        <v>24.175999999999998</v>
      </c>
      <c r="R31" s="62">
        <f t="shared" si="4"/>
        <v>19.931999999999999</v>
      </c>
      <c r="S31" s="62">
        <f t="shared" si="4"/>
        <v>14.851000000000001</v>
      </c>
      <c r="T31" s="62">
        <f t="shared" si="4"/>
        <v>25.795000000000002</v>
      </c>
      <c r="U31" s="62">
        <f t="shared" si="4"/>
        <v>17.786000000000001</v>
      </c>
      <c r="V31" s="62">
        <f t="shared" si="4"/>
        <v>9.2750000000000004</v>
      </c>
      <c r="W31" s="62">
        <f t="shared" si="4"/>
        <v>11.449</v>
      </c>
      <c r="X31" s="62">
        <f t="shared" si="4"/>
        <v>21.103999999999999</v>
      </c>
      <c r="Y31" s="62">
        <f t="shared" si="4"/>
        <v>4.1580000000000004</v>
      </c>
      <c r="Z31" s="63">
        <f t="shared" si="4"/>
        <v>0</v>
      </c>
      <c r="AA31" s="64">
        <f t="shared" si="4"/>
        <v>374.97199999999998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13</v>
      </c>
      <c r="S38" s="99">
        <v>174.3</v>
      </c>
      <c r="T38" s="99">
        <v>85.3</v>
      </c>
      <c r="U38" s="99">
        <v>94.1</v>
      </c>
      <c r="V38" s="99">
        <v>58.3</v>
      </c>
      <c r="W38" s="99">
        <v>31.2</v>
      </c>
      <c r="X38" s="99">
        <v>12.9</v>
      </c>
      <c r="Y38" s="99">
        <v>28.3</v>
      </c>
      <c r="Z38" s="100"/>
      <c r="AA38" s="79">
        <f t="shared" si="5"/>
        <v>497.40000000000003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13</v>
      </c>
      <c r="S39" s="88">
        <f t="shared" si="6"/>
        <v>174.3</v>
      </c>
      <c r="T39" s="88">
        <f t="shared" si="6"/>
        <v>85.3</v>
      </c>
      <c r="U39" s="88">
        <f t="shared" si="6"/>
        <v>94.1</v>
      </c>
      <c r="V39" s="88">
        <f t="shared" si="6"/>
        <v>58.3</v>
      </c>
      <c r="W39" s="88">
        <f t="shared" si="6"/>
        <v>31.2</v>
      </c>
      <c r="X39" s="88">
        <f t="shared" si="6"/>
        <v>12.9</v>
      </c>
      <c r="Y39" s="88">
        <f t="shared" si="6"/>
        <v>28.3</v>
      </c>
      <c r="Z39" s="89">
        <f t="shared" si="6"/>
        <v>0</v>
      </c>
      <c r="AA39" s="90">
        <f t="shared" si="5"/>
        <v>497.40000000000003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13</v>
      </c>
      <c r="S46" s="99">
        <v>174.3</v>
      </c>
      <c r="T46" s="99">
        <v>85.3</v>
      </c>
      <c r="U46" s="99">
        <v>94.1</v>
      </c>
      <c r="V46" s="99">
        <v>58.3</v>
      </c>
      <c r="W46" s="99">
        <v>31.2</v>
      </c>
      <c r="X46" s="99">
        <v>12.9</v>
      </c>
      <c r="Y46" s="99">
        <v>28.3</v>
      </c>
      <c r="Z46" s="100"/>
      <c r="AA46" s="79">
        <f t="shared" si="7"/>
        <v>497.40000000000003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13</v>
      </c>
      <c r="S48" s="88">
        <f t="shared" si="8"/>
        <v>174.3</v>
      </c>
      <c r="T48" s="88">
        <f t="shared" si="8"/>
        <v>85.3</v>
      </c>
      <c r="U48" s="88">
        <f t="shared" si="8"/>
        <v>94.1</v>
      </c>
      <c r="V48" s="88">
        <f t="shared" si="8"/>
        <v>58.3</v>
      </c>
      <c r="W48" s="88">
        <f t="shared" si="8"/>
        <v>31.2</v>
      </c>
      <c r="X48" s="88">
        <f t="shared" si="8"/>
        <v>12.9</v>
      </c>
      <c r="Y48" s="88">
        <f t="shared" si="8"/>
        <v>28.3</v>
      </c>
      <c r="Z48" s="89">
        <f t="shared" si="8"/>
        <v>0</v>
      </c>
      <c r="AA48" s="90">
        <f t="shared" si="7"/>
        <v>497.40000000000003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108.639</v>
      </c>
      <c r="O51" s="88">
        <f t="shared" si="10"/>
        <v>80.448999999999998</v>
      </c>
      <c r="P51" s="88">
        <f t="shared" si="10"/>
        <v>37.357999999999997</v>
      </c>
      <c r="Q51" s="88">
        <f t="shared" si="10"/>
        <v>24.176000000000002</v>
      </c>
      <c r="R51" s="88">
        <f t="shared" si="10"/>
        <v>32.932000000000002</v>
      </c>
      <c r="S51" s="88">
        <f t="shared" si="10"/>
        <v>189.15100000000001</v>
      </c>
      <c r="T51" s="88">
        <f t="shared" si="10"/>
        <v>111.095</v>
      </c>
      <c r="U51" s="88">
        <f t="shared" si="10"/>
        <v>111.886</v>
      </c>
      <c r="V51" s="88">
        <f t="shared" si="10"/>
        <v>67.574999999999989</v>
      </c>
      <c r="W51" s="88">
        <f t="shared" si="10"/>
        <v>42.649000000000001</v>
      </c>
      <c r="X51" s="88">
        <f t="shared" si="10"/>
        <v>34.003999999999998</v>
      </c>
      <c r="Y51" s="88">
        <f t="shared" si="10"/>
        <v>32.457999999999998</v>
      </c>
      <c r="Z51" s="89">
        <f t="shared" si="10"/>
        <v>0</v>
      </c>
      <c r="AA51" s="105">
        <f>SUM(B51:Z51)</f>
        <v>872.37199999999996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-102.6</v>
      </c>
      <c r="O4" s="18">
        <v>-73.2</v>
      </c>
      <c r="P4" s="18">
        <v>-27.8</v>
      </c>
      <c r="Q4" s="18">
        <v>-5.2</v>
      </c>
      <c r="R4" s="18">
        <v>13</v>
      </c>
      <c r="S4" s="18">
        <v>174.3</v>
      </c>
      <c r="T4" s="18">
        <v>85.3</v>
      </c>
      <c r="U4" s="18">
        <v>94.1</v>
      </c>
      <c r="V4" s="18">
        <v>58.3</v>
      </c>
      <c r="W4" s="18">
        <v>31.2</v>
      </c>
      <c r="X4" s="18">
        <v>12.9</v>
      </c>
      <c r="Y4" s="18">
        <v>28.3</v>
      </c>
      <c r="Z4" s="19"/>
      <c r="AA4" s="112">
        <f>SUM(B4:Z4)</f>
        <v>288.59999999999997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93.87</v>
      </c>
      <c r="O7" s="118">
        <v>92.37</v>
      </c>
      <c r="P7" s="118">
        <v>95</v>
      </c>
      <c r="Q7" s="118">
        <v>98</v>
      </c>
      <c r="R7" s="118">
        <v>118.85</v>
      </c>
      <c r="S7" s="118">
        <v>122.24</v>
      </c>
      <c r="T7" s="118">
        <v>133.97</v>
      </c>
      <c r="U7" s="118">
        <v>140</v>
      </c>
      <c r="V7" s="118">
        <v>134.99</v>
      </c>
      <c r="W7" s="118">
        <v>135</v>
      </c>
      <c r="X7" s="118">
        <v>120.5</v>
      </c>
      <c r="Y7" s="118">
        <v>108.41</v>
      </c>
      <c r="Z7" s="119"/>
      <c r="AA7" s="120">
        <f>IF(SUM(B7:Z7)&lt;&gt;0,AVERAGEIF(B7:Z7,"&lt;&gt;"""),"")</f>
        <v>116.10000000000001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102.6</v>
      </c>
      <c r="O15" s="134">
        <v>73.2</v>
      </c>
      <c r="P15" s="134">
        <v>27.8</v>
      </c>
      <c r="Q15" s="134">
        <v>5.2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208.8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102.6</v>
      </c>
      <c r="O16" s="136">
        <f t="shared" si="1"/>
        <v>73.2</v>
      </c>
      <c r="P16" s="136">
        <f t="shared" si="1"/>
        <v>27.8</v>
      </c>
      <c r="Q16" s="136">
        <f t="shared" si="1"/>
        <v>5.2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208.8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13</v>
      </c>
      <c r="S23" s="134">
        <v>174.3</v>
      </c>
      <c r="T23" s="134">
        <v>85.3</v>
      </c>
      <c r="U23" s="134">
        <v>94.1</v>
      </c>
      <c r="V23" s="134">
        <v>58.3</v>
      </c>
      <c r="W23" s="134">
        <v>31.2</v>
      </c>
      <c r="X23" s="134">
        <v>12.9</v>
      </c>
      <c r="Y23" s="134">
        <v>28.3</v>
      </c>
      <c r="Z23" s="132"/>
      <c r="AA23" s="133">
        <f t="shared" si="2"/>
        <v>497.40000000000003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13</v>
      </c>
      <c r="S24" s="136">
        <f t="shared" si="3"/>
        <v>174.3</v>
      </c>
      <c r="T24" s="136">
        <f t="shared" si="3"/>
        <v>85.3</v>
      </c>
      <c r="U24" s="136">
        <f t="shared" si="3"/>
        <v>94.1</v>
      </c>
      <c r="V24" s="136">
        <f t="shared" si="3"/>
        <v>58.3</v>
      </c>
      <c r="W24" s="136">
        <f t="shared" si="3"/>
        <v>31.2</v>
      </c>
      <c r="X24" s="136">
        <f t="shared" si="3"/>
        <v>12.9</v>
      </c>
      <c r="Y24" s="136">
        <f t="shared" si="3"/>
        <v>28.3</v>
      </c>
      <c r="Z24" s="137" t="str">
        <f t="shared" si="3"/>
        <v/>
      </c>
      <c r="AA24" s="90">
        <f t="shared" si="2"/>
        <v>497.40000000000003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2022-10-27T08:25:53Z</dcterms:created>
  <dcterms:modified xsi:type="dcterms:W3CDTF">2022-10-27T08:25:53Z</dcterms:modified>
</cp:coreProperties>
</file>